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firstSheet="8" activeTab="11"/>
  </bookViews>
  <sheets>
    <sheet name="анализ 2011-2012" sheetId="1" r:id="rId1"/>
    <sheet name="по группам2011-2012" sheetId="2" r:id="rId2"/>
    <sheet name="по видам2011-2012" sheetId="3" r:id="rId3"/>
    <sheet name="по группам2009-2010" sheetId="5" r:id="rId4"/>
    <sheet name="анализ 2009-2010" sheetId="4" r:id="rId5"/>
    <sheet name="по видам2009-2010 " sheetId="6" r:id="rId6"/>
    <sheet name="по группам2010-2011" sheetId="8" r:id="rId7"/>
    <sheet name="анализ 2010-2011" sheetId="7" r:id="rId8"/>
    <sheet name="по видам2019-2022" sheetId="9" r:id="rId9"/>
    <sheet name="динамика по годам" sheetId="10" r:id="rId10"/>
    <sheet name="график по годам" sheetId="11" r:id="rId11"/>
    <sheet name="Лист9" sheetId="12" r:id="rId12"/>
  </sheets>
  <calcPr calcId="125725"/>
</workbook>
</file>

<file path=xl/calcChain.xml><?xml version="1.0" encoding="utf-8"?>
<calcChain xmlns="http://schemas.openxmlformats.org/spreadsheetml/2006/main">
  <c r="D18" i="9"/>
  <c r="F17" i="11"/>
  <c r="E17"/>
  <c r="D17"/>
  <c r="F16"/>
  <c r="E16"/>
  <c r="D16"/>
  <c r="F15"/>
  <c r="E15"/>
  <c r="D15"/>
  <c r="F14"/>
  <c r="E14"/>
  <c r="D14"/>
  <c r="F7"/>
  <c r="E7"/>
  <c r="D7"/>
  <c r="F6"/>
  <c r="E6"/>
  <c r="D6"/>
  <c r="F5"/>
  <c r="E5"/>
  <c r="D5"/>
  <c r="F4"/>
  <c r="E4"/>
  <c r="D4"/>
  <c r="F14" i="10"/>
  <c r="E14"/>
  <c r="D15"/>
  <c r="D16"/>
  <c r="D17"/>
  <c r="D14"/>
  <c r="F17"/>
  <c r="E17"/>
  <c r="F16"/>
  <c r="E16"/>
  <c r="F15"/>
  <c r="E15"/>
  <c r="F18"/>
  <c r="E18"/>
  <c r="D18"/>
  <c r="F5"/>
  <c r="F6"/>
  <c r="F7"/>
  <c r="F4"/>
  <c r="D5"/>
  <c r="D6"/>
  <c r="D7"/>
  <c r="D4"/>
  <c r="D8" s="1"/>
  <c r="F8"/>
  <c r="E5"/>
  <c r="E6"/>
  <c r="E7"/>
  <c r="E4"/>
  <c r="C18" i="8"/>
  <c r="D17" s="1"/>
  <c r="C22" i="6"/>
  <c r="D18" s="1"/>
  <c r="C22" i="9"/>
  <c r="D21"/>
  <c r="D20"/>
  <c r="D19"/>
  <c r="D17"/>
  <c r="D16"/>
  <c r="C10"/>
  <c r="D9" s="1"/>
  <c r="D8"/>
  <c r="D7"/>
  <c r="D6"/>
  <c r="D5"/>
  <c r="D4"/>
  <c r="D10" s="1"/>
  <c r="C8" i="8"/>
  <c r="D7" s="1"/>
  <c r="C19" i="7"/>
  <c r="D18" s="1"/>
  <c r="C9"/>
  <c r="D8"/>
  <c r="D7"/>
  <c r="D6"/>
  <c r="D5"/>
  <c r="D4"/>
  <c r="D9" s="1"/>
  <c r="C8" i="5"/>
  <c r="D16" i="6"/>
  <c r="C10"/>
  <c r="D9" s="1"/>
  <c r="D7"/>
  <c r="D6"/>
  <c r="C18" i="5"/>
  <c r="D17" s="1"/>
  <c r="D7"/>
  <c r="C19" i="4"/>
  <c r="D18" s="1"/>
  <c r="C9"/>
  <c r="D8" s="1"/>
  <c r="C22" i="3"/>
  <c r="D21" s="1"/>
  <c r="D19"/>
  <c r="D18"/>
  <c r="D16"/>
  <c r="D7"/>
  <c r="D6"/>
  <c r="C10"/>
  <c r="D9" s="1"/>
  <c r="C18" i="2"/>
  <c r="D17" s="1"/>
  <c r="C8"/>
  <c r="D7" s="1"/>
  <c r="C19" i="1"/>
  <c r="D18" s="1"/>
  <c r="C9"/>
  <c r="D7" s="1"/>
  <c r="D4" i="2" l="1"/>
  <c r="D8" s="1"/>
  <c r="D6"/>
  <c r="D22" i="9"/>
  <c r="D5" i="2"/>
  <c r="E8" i="10"/>
  <c r="E8" i="11"/>
  <c r="E18"/>
  <c r="D8"/>
  <c r="F8"/>
  <c r="D18"/>
  <c r="F18"/>
  <c r="D21" i="6"/>
  <c r="D14" i="8"/>
  <c r="D15"/>
  <c r="D16"/>
  <c r="D19" i="6"/>
  <c r="D4"/>
  <c r="D14" i="4"/>
  <c r="D4" i="8"/>
  <c r="D5"/>
  <c r="D6"/>
  <c r="D8" s="1"/>
  <c r="D14" i="7"/>
  <c r="D15"/>
  <c r="D17"/>
  <c r="D16"/>
  <c r="D19" s="1"/>
  <c r="D4" i="4"/>
  <c r="D17" i="6"/>
  <c r="D20"/>
  <c r="D5"/>
  <c r="D8"/>
  <c r="D14" i="5"/>
  <c r="D15"/>
  <c r="D16"/>
  <c r="D18" s="1"/>
  <c r="D5"/>
  <c r="D4"/>
  <c r="D6"/>
  <c r="D15" i="4"/>
  <c r="D16"/>
  <c r="D17"/>
  <c r="D19" s="1"/>
  <c r="D5"/>
  <c r="D7"/>
  <c r="D6"/>
  <c r="D17" i="3"/>
  <c r="D20"/>
  <c r="D4"/>
  <c r="D5"/>
  <c r="D8"/>
  <c r="D10" s="1"/>
  <c r="D14" i="2"/>
  <c r="D15"/>
  <c r="D16"/>
  <c r="D14" i="1"/>
  <c r="D15"/>
  <c r="D16"/>
  <c r="D17"/>
  <c r="D4"/>
  <c r="D6"/>
  <c r="D8"/>
  <c r="D5"/>
  <c r="D19" l="1"/>
  <c r="D18" i="2"/>
  <c r="D22" i="3"/>
  <c r="D18" i="8"/>
  <c r="D22" i="6"/>
  <c r="D10"/>
  <c r="D9" i="4"/>
  <c r="D8" i="5"/>
  <c r="D9" i="1"/>
</calcChain>
</file>

<file path=xl/sharedStrings.xml><?xml version="1.0" encoding="utf-8"?>
<sst xmlns="http://schemas.openxmlformats.org/spreadsheetml/2006/main" count="214" uniqueCount="38">
  <si>
    <t>распределение обучающихся по группам здоровья</t>
  </si>
  <si>
    <t>кол-во человек</t>
  </si>
  <si>
    <t>итого</t>
  </si>
  <si>
    <t>наименование группы</t>
  </si>
  <si>
    <t xml:space="preserve">основная </t>
  </si>
  <si>
    <t>подготовительная</t>
  </si>
  <si>
    <t>специальная</t>
  </si>
  <si>
    <t>освобождено</t>
  </si>
  <si>
    <t>кол-во учащихся</t>
  </si>
  <si>
    <t>распределение количества учащихся по группам здоровья (СПО)</t>
  </si>
  <si>
    <t>распределение количества учащихся по группам здоровья (НПО)</t>
  </si>
  <si>
    <t>распределение количества учащихся по видам заболеваний (СПО)</t>
  </si>
  <si>
    <t>наименование заболеваний</t>
  </si>
  <si>
    <t>болезни нервной системы и органов чувств</t>
  </si>
  <si>
    <t>сердечно-сосудистые заболевания</t>
  </si>
  <si>
    <t>болезни опорно-двигательного аппарата</t>
  </si>
  <si>
    <t>кожные заболевания</t>
  </si>
  <si>
    <t>болезни крови и кровеностной системы</t>
  </si>
  <si>
    <t>частые простудные заболевания, снижение иммунитета</t>
  </si>
  <si>
    <t>распределение количества учащихся по видам заболеваний (НПО)</t>
  </si>
  <si>
    <t>% от общего кол-ва заболеваемых</t>
  </si>
  <si>
    <t>2011-2012 года</t>
  </si>
  <si>
    <t>Анализ состояния здоровья студентов БПК (СПО)</t>
  </si>
  <si>
    <t>Анализ состояния здоровья студентов БПК (НПО)</t>
  </si>
  <si>
    <t>Анализ состояния здоровья студентов БПК  (СПО)</t>
  </si>
  <si>
    <t>2009-2010 года</t>
  </si>
  <si>
    <t>2010-2011 года</t>
  </si>
  <si>
    <t>группы здоровья</t>
  </si>
  <si>
    <t xml:space="preserve">подготовительная </t>
  </si>
  <si>
    <t>количество учащихся</t>
  </si>
  <si>
    <t>Динамика распределения учащихся по группам здоровья в течении 3-х лет (СПО)</t>
  </si>
  <si>
    <t>Динамика распределения учащихся по группам здоровья в течении 3-х лет (НПО)</t>
  </si>
  <si>
    <t>График распределения учащихся по группам здоровья в течении 3-х лет (СПО)</t>
  </si>
  <si>
    <t>График распределения учащихся по группам здоровья в течении 3-х лет (НПО)</t>
  </si>
  <si>
    <t>2014-2017 года</t>
  </si>
  <si>
    <t>2019-2020</t>
  </si>
  <si>
    <t>2020-2021</t>
  </si>
  <si>
    <t>2021-2022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</si>
</sst>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1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Fill="1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view3D>
      <c:perspective val="30"/>
    </c:view3D>
    <c:plotArea>
      <c:layout/>
      <c:bar3DChart>
        <c:barDir val="col"/>
        <c:grouping val="standard"/>
        <c:ser>
          <c:idx val="0"/>
          <c:order val="0"/>
          <c:tx>
            <c:strRef>
              <c:f>'динамика по годам'!$D$3</c:f>
              <c:strCache>
                <c:ptCount val="1"/>
                <c:pt idx="0">
                  <c:v>2019-2020</c:v>
                </c:pt>
              </c:strCache>
            </c:strRef>
          </c:tx>
          <c:cat>
            <c:strRef>
              <c:f>'динамика по годам'!$C$4:$C$8</c:f>
              <c:strCache>
                <c:ptCount val="5"/>
                <c:pt idx="0">
                  <c:v>основная </c:v>
                </c:pt>
                <c:pt idx="1">
                  <c:v>подготовительная </c:v>
                </c:pt>
                <c:pt idx="2">
                  <c:v>специальная</c:v>
                </c:pt>
                <c:pt idx="3">
                  <c:v>освобождено</c:v>
                </c:pt>
                <c:pt idx="4">
                  <c:v>итого</c:v>
                </c:pt>
              </c:strCache>
            </c:strRef>
          </c:cat>
          <c:val>
            <c:numRef>
              <c:f>'динамика по годам'!$D$4:$D$8</c:f>
              <c:numCache>
                <c:formatCode>General</c:formatCode>
                <c:ptCount val="5"/>
                <c:pt idx="0">
                  <c:v>137</c:v>
                </c:pt>
                <c:pt idx="1">
                  <c:v>6</c:v>
                </c:pt>
                <c:pt idx="2">
                  <c:v>0</c:v>
                </c:pt>
                <c:pt idx="3">
                  <c:v>1</c:v>
                </c:pt>
                <c:pt idx="4">
                  <c:v>144</c:v>
                </c:pt>
              </c:numCache>
            </c:numRef>
          </c:val>
        </c:ser>
        <c:ser>
          <c:idx val="1"/>
          <c:order val="1"/>
          <c:tx>
            <c:strRef>
              <c:f>'динамика по годам'!$E$3</c:f>
              <c:strCache>
                <c:ptCount val="1"/>
                <c:pt idx="0">
                  <c:v>2020-2021</c:v>
                </c:pt>
              </c:strCache>
            </c:strRef>
          </c:tx>
          <c:cat>
            <c:strRef>
              <c:f>'динамика по годам'!$C$4:$C$8</c:f>
              <c:strCache>
                <c:ptCount val="5"/>
                <c:pt idx="0">
                  <c:v>основная </c:v>
                </c:pt>
                <c:pt idx="1">
                  <c:v>подготовительная </c:v>
                </c:pt>
                <c:pt idx="2">
                  <c:v>специальная</c:v>
                </c:pt>
                <c:pt idx="3">
                  <c:v>освобождено</c:v>
                </c:pt>
                <c:pt idx="4">
                  <c:v>итого</c:v>
                </c:pt>
              </c:strCache>
            </c:strRef>
          </c:cat>
          <c:val>
            <c:numRef>
              <c:f>'динамика по годам'!$E$4:$E$8</c:f>
              <c:numCache>
                <c:formatCode>General</c:formatCode>
                <c:ptCount val="5"/>
                <c:pt idx="0">
                  <c:v>106</c:v>
                </c:pt>
                <c:pt idx="1">
                  <c:v>57</c:v>
                </c:pt>
                <c:pt idx="2">
                  <c:v>26</c:v>
                </c:pt>
                <c:pt idx="3">
                  <c:v>2</c:v>
                </c:pt>
                <c:pt idx="4">
                  <c:v>191</c:v>
                </c:pt>
              </c:numCache>
            </c:numRef>
          </c:val>
        </c:ser>
        <c:ser>
          <c:idx val="2"/>
          <c:order val="2"/>
          <c:tx>
            <c:strRef>
              <c:f>'динамика по годам'!$F$3</c:f>
              <c:strCache>
                <c:ptCount val="1"/>
                <c:pt idx="0">
                  <c:v>2021-2022</c:v>
                </c:pt>
              </c:strCache>
            </c:strRef>
          </c:tx>
          <c:cat>
            <c:strRef>
              <c:f>'динамика по годам'!$C$4:$C$8</c:f>
              <c:strCache>
                <c:ptCount val="5"/>
                <c:pt idx="0">
                  <c:v>основная </c:v>
                </c:pt>
                <c:pt idx="1">
                  <c:v>подготовительная </c:v>
                </c:pt>
                <c:pt idx="2">
                  <c:v>специальная</c:v>
                </c:pt>
                <c:pt idx="3">
                  <c:v>освобождено</c:v>
                </c:pt>
                <c:pt idx="4">
                  <c:v>итого</c:v>
                </c:pt>
              </c:strCache>
            </c:strRef>
          </c:cat>
          <c:val>
            <c:numRef>
              <c:f>'динамика по годам'!$F$4:$F$8</c:f>
              <c:numCache>
                <c:formatCode>General</c:formatCode>
                <c:ptCount val="5"/>
                <c:pt idx="0">
                  <c:v>125</c:v>
                </c:pt>
                <c:pt idx="1">
                  <c:v>53</c:v>
                </c:pt>
                <c:pt idx="2">
                  <c:v>26</c:v>
                </c:pt>
                <c:pt idx="3">
                  <c:v>13</c:v>
                </c:pt>
                <c:pt idx="4">
                  <c:v>217</c:v>
                </c:pt>
              </c:numCache>
            </c:numRef>
          </c:val>
        </c:ser>
        <c:shape val="box"/>
        <c:axId val="65978368"/>
        <c:axId val="65979904"/>
        <c:axId val="65584192"/>
      </c:bar3DChart>
      <c:catAx>
        <c:axId val="65978368"/>
        <c:scaling>
          <c:orientation val="minMax"/>
        </c:scaling>
        <c:axPos val="b"/>
        <c:tickLblPos val="nextTo"/>
        <c:crossAx val="65979904"/>
        <c:crosses val="autoZero"/>
        <c:auto val="1"/>
        <c:lblAlgn val="ctr"/>
        <c:lblOffset val="100"/>
      </c:catAx>
      <c:valAx>
        <c:axId val="65979904"/>
        <c:scaling>
          <c:orientation val="minMax"/>
        </c:scaling>
        <c:axPos val="l"/>
        <c:majorGridlines/>
        <c:numFmt formatCode="General" sourceLinked="1"/>
        <c:tickLblPos val="nextTo"/>
        <c:crossAx val="65978368"/>
        <c:crosses val="autoZero"/>
        <c:crossBetween val="between"/>
      </c:valAx>
      <c:serAx>
        <c:axId val="65584192"/>
        <c:scaling>
          <c:orientation val="minMax"/>
        </c:scaling>
        <c:delete val="1"/>
        <c:axPos val="b"/>
        <c:tickLblPos val="none"/>
        <c:crossAx val="65979904"/>
        <c:crosses val="autoZero"/>
      </c:serAx>
    </c:plotArea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view3D>
      <c:perspective val="30"/>
    </c:view3D>
    <c:plotArea>
      <c:layout>
        <c:manualLayout>
          <c:layoutTarget val="inner"/>
          <c:xMode val="edge"/>
          <c:yMode val="edge"/>
          <c:x val="0.14469531933508314"/>
          <c:y val="7.4548702245552628E-2"/>
          <c:w val="0.49726071741032368"/>
          <c:h val="0.5531784047827355"/>
        </c:manualLayout>
      </c:layout>
      <c:bar3DChart>
        <c:barDir val="col"/>
        <c:grouping val="standard"/>
        <c:ser>
          <c:idx val="0"/>
          <c:order val="0"/>
          <c:tx>
            <c:strRef>
              <c:f>'динамика по годам'!$D$13</c:f>
              <c:strCache>
                <c:ptCount val="1"/>
                <c:pt idx="0">
                  <c:v>2019-2020</c:v>
                </c:pt>
              </c:strCache>
            </c:strRef>
          </c:tx>
          <c:cat>
            <c:strRef>
              <c:f>'динамика по годам'!$C$14:$C$18</c:f>
              <c:strCache>
                <c:ptCount val="5"/>
                <c:pt idx="0">
                  <c:v>основная </c:v>
                </c:pt>
                <c:pt idx="1">
                  <c:v>подготовительная </c:v>
                </c:pt>
                <c:pt idx="2">
                  <c:v>специальная</c:v>
                </c:pt>
                <c:pt idx="3">
                  <c:v>освобождено</c:v>
                </c:pt>
                <c:pt idx="4">
                  <c:v>итого</c:v>
                </c:pt>
              </c:strCache>
            </c:strRef>
          </c:cat>
          <c:val>
            <c:numRef>
              <c:f>'динамика по годам'!$D$14:$D$18</c:f>
              <c:numCache>
                <c:formatCode>General</c:formatCode>
                <c:ptCount val="5"/>
                <c:pt idx="0">
                  <c:v>141</c:v>
                </c:pt>
                <c:pt idx="1">
                  <c:v>7</c:v>
                </c:pt>
                <c:pt idx="2">
                  <c:v>1</c:v>
                </c:pt>
                <c:pt idx="3">
                  <c:v>2</c:v>
                </c:pt>
                <c:pt idx="4">
                  <c:v>151</c:v>
                </c:pt>
              </c:numCache>
            </c:numRef>
          </c:val>
        </c:ser>
        <c:ser>
          <c:idx val="1"/>
          <c:order val="1"/>
          <c:tx>
            <c:strRef>
              <c:f>'динамика по годам'!$E$13</c:f>
              <c:strCache>
                <c:ptCount val="1"/>
                <c:pt idx="0">
                  <c:v>2020-2021</c:v>
                </c:pt>
              </c:strCache>
            </c:strRef>
          </c:tx>
          <c:cat>
            <c:strRef>
              <c:f>'динамика по годам'!$C$14:$C$18</c:f>
              <c:strCache>
                <c:ptCount val="5"/>
                <c:pt idx="0">
                  <c:v>основная </c:v>
                </c:pt>
                <c:pt idx="1">
                  <c:v>подготовительная </c:v>
                </c:pt>
                <c:pt idx="2">
                  <c:v>специальная</c:v>
                </c:pt>
                <c:pt idx="3">
                  <c:v>освобождено</c:v>
                </c:pt>
                <c:pt idx="4">
                  <c:v>итого</c:v>
                </c:pt>
              </c:strCache>
            </c:strRef>
          </c:cat>
          <c:val>
            <c:numRef>
              <c:f>'динамика по годам'!$E$14:$E$18</c:f>
              <c:numCache>
                <c:formatCode>General</c:formatCode>
                <c:ptCount val="5"/>
                <c:pt idx="0">
                  <c:v>126</c:v>
                </c:pt>
                <c:pt idx="1">
                  <c:v>29</c:v>
                </c:pt>
                <c:pt idx="2">
                  <c:v>7</c:v>
                </c:pt>
                <c:pt idx="3">
                  <c:v>6</c:v>
                </c:pt>
                <c:pt idx="4">
                  <c:v>168</c:v>
                </c:pt>
              </c:numCache>
            </c:numRef>
          </c:val>
        </c:ser>
        <c:ser>
          <c:idx val="2"/>
          <c:order val="2"/>
          <c:tx>
            <c:strRef>
              <c:f>'динамика по годам'!$F$13</c:f>
              <c:strCache>
                <c:ptCount val="1"/>
                <c:pt idx="0">
                  <c:v>2021-2022</c:v>
                </c:pt>
              </c:strCache>
            </c:strRef>
          </c:tx>
          <c:cat>
            <c:strRef>
              <c:f>'динамика по годам'!$C$14:$C$18</c:f>
              <c:strCache>
                <c:ptCount val="5"/>
                <c:pt idx="0">
                  <c:v>основная </c:v>
                </c:pt>
                <c:pt idx="1">
                  <c:v>подготовительная </c:v>
                </c:pt>
                <c:pt idx="2">
                  <c:v>специальная</c:v>
                </c:pt>
                <c:pt idx="3">
                  <c:v>освобождено</c:v>
                </c:pt>
                <c:pt idx="4">
                  <c:v>итого</c:v>
                </c:pt>
              </c:strCache>
            </c:strRef>
          </c:cat>
          <c:val>
            <c:numRef>
              <c:f>'динамика по годам'!$F$14:$F$18</c:f>
              <c:numCache>
                <c:formatCode>General</c:formatCode>
                <c:ptCount val="5"/>
                <c:pt idx="0">
                  <c:v>199</c:v>
                </c:pt>
                <c:pt idx="1">
                  <c:v>31</c:v>
                </c:pt>
                <c:pt idx="2">
                  <c:v>6</c:v>
                </c:pt>
                <c:pt idx="3">
                  <c:v>7</c:v>
                </c:pt>
                <c:pt idx="4">
                  <c:v>243</c:v>
                </c:pt>
              </c:numCache>
            </c:numRef>
          </c:val>
        </c:ser>
        <c:shape val="box"/>
        <c:axId val="66748416"/>
        <c:axId val="66749952"/>
        <c:axId val="65976064"/>
      </c:bar3DChart>
      <c:catAx>
        <c:axId val="66748416"/>
        <c:scaling>
          <c:orientation val="minMax"/>
        </c:scaling>
        <c:axPos val="b"/>
        <c:tickLblPos val="nextTo"/>
        <c:crossAx val="66749952"/>
        <c:crosses val="autoZero"/>
        <c:auto val="1"/>
        <c:lblAlgn val="ctr"/>
        <c:lblOffset val="100"/>
      </c:catAx>
      <c:valAx>
        <c:axId val="66749952"/>
        <c:scaling>
          <c:orientation val="minMax"/>
        </c:scaling>
        <c:axPos val="l"/>
        <c:majorGridlines/>
        <c:numFmt formatCode="General" sourceLinked="1"/>
        <c:tickLblPos val="nextTo"/>
        <c:crossAx val="66748416"/>
        <c:crosses val="autoZero"/>
        <c:crossBetween val="between"/>
      </c:valAx>
      <c:serAx>
        <c:axId val="65976064"/>
        <c:scaling>
          <c:orientation val="minMax"/>
        </c:scaling>
        <c:delete val="1"/>
        <c:axPos val="b"/>
        <c:tickLblPos val="none"/>
        <c:crossAx val="66749952"/>
        <c:crosses val="autoZero"/>
      </c:serAx>
    </c:plotArea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view3D>
      <c:perspective val="30"/>
    </c:view3D>
    <c:plotArea>
      <c:layout/>
      <c:bar3DChart>
        <c:barDir val="col"/>
        <c:grouping val="standard"/>
        <c:ser>
          <c:idx val="0"/>
          <c:order val="0"/>
          <c:tx>
            <c:strRef>
              <c:f>'график по годам'!$D$3</c:f>
              <c:strCache>
                <c:ptCount val="1"/>
                <c:pt idx="0">
                  <c:v>2019-2020</c:v>
                </c:pt>
              </c:strCache>
            </c:strRef>
          </c:tx>
          <c:cat>
            <c:strRef>
              <c:f>'график по годам'!$C$4:$C$8</c:f>
              <c:strCache>
                <c:ptCount val="5"/>
                <c:pt idx="0">
                  <c:v>основная </c:v>
                </c:pt>
                <c:pt idx="1">
                  <c:v>подготовительная </c:v>
                </c:pt>
                <c:pt idx="2">
                  <c:v>специальная</c:v>
                </c:pt>
                <c:pt idx="3">
                  <c:v>освобождено</c:v>
                </c:pt>
                <c:pt idx="4">
                  <c:v>итого</c:v>
                </c:pt>
              </c:strCache>
            </c:strRef>
          </c:cat>
          <c:val>
            <c:numRef>
              <c:f>'график по годам'!$D$4:$D$8</c:f>
              <c:numCache>
                <c:formatCode>General</c:formatCode>
                <c:ptCount val="5"/>
                <c:pt idx="0">
                  <c:v>137</c:v>
                </c:pt>
                <c:pt idx="1">
                  <c:v>6</c:v>
                </c:pt>
                <c:pt idx="2">
                  <c:v>0</c:v>
                </c:pt>
                <c:pt idx="3">
                  <c:v>1</c:v>
                </c:pt>
                <c:pt idx="4">
                  <c:v>144</c:v>
                </c:pt>
              </c:numCache>
            </c:numRef>
          </c:val>
        </c:ser>
        <c:ser>
          <c:idx val="1"/>
          <c:order val="1"/>
          <c:tx>
            <c:strRef>
              <c:f>'график по годам'!$E$3</c:f>
              <c:strCache>
                <c:ptCount val="1"/>
                <c:pt idx="0">
                  <c:v>2020-2021</c:v>
                </c:pt>
              </c:strCache>
            </c:strRef>
          </c:tx>
          <c:cat>
            <c:strRef>
              <c:f>'график по годам'!$C$4:$C$8</c:f>
              <c:strCache>
                <c:ptCount val="5"/>
                <c:pt idx="0">
                  <c:v>основная </c:v>
                </c:pt>
                <c:pt idx="1">
                  <c:v>подготовительная </c:v>
                </c:pt>
                <c:pt idx="2">
                  <c:v>специальная</c:v>
                </c:pt>
                <c:pt idx="3">
                  <c:v>освобождено</c:v>
                </c:pt>
                <c:pt idx="4">
                  <c:v>итого</c:v>
                </c:pt>
              </c:strCache>
            </c:strRef>
          </c:cat>
          <c:val>
            <c:numRef>
              <c:f>'график по годам'!$E$4:$E$8</c:f>
              <c:numCache>
                <c:formatCode>General</c:formatCode>
                <c:ptCount val="5"/>
                <c:pt idx="0">
                  <c:v>106</c:v>
                </c:pt>
                <c:pt idx="1">
                  <c:v>57</c:v>
                </c:pt>
                <c:pt idx="2">
                  <c:v>26</c:v>
                </c:pt>
                <c:pt idx="3">
                  <c:v>2</c:v>
                </c:pt>
                <c:pt idx="4">
                  <c:v>191</c:v>
                </c:pt>
              </c:numCache>
            </c:numRef>
          </c:val>
        </c:ser>
        <c:ser>
          <c:idx val="2"/>
          <c:order val="2"/>
          <c:tx>
            <c:strRef>
              <c:f>'график по годам'!$F$3</c:f>
              <c:strCache>
                <c:ptCount val="1"/>
                <c:pt idx="0">
                  <c:v>2021-2022</c:v>
                </c:pt>
              </c:strCache>
            </c:strRef>
          </c:tx>
          <c:cat>
            <c:strRef>
              <c:f>'график по годам'!$C$4:$C$8</c:f>
              <c:strCache>
                <c:ptCount val="5"/>
                <c:pt idx="0">
                  <c:v>основная </c:v>
                </c:pt>
                <c:pt idx="1">
                  <c:v>подготовительная </c:v>
                </c:pt>
                <c:pt idx="2">
                  <c:v>специальная</c:v>
                </c:pt>
                <c:pt idx="3">
                  <c:v>освобождено</c:v>
                </c:pt>
                <c:pt idx="4">
                  <c:v>итого</c:v>
                </c:pt>
              </c:strCache>
            </c:strRef>
          </c:cat>
          <c:val>
            <c:numRef>
              <c:f>'график по годам'!$F$4:$F$8</c:f>
              <c:numCache>
                <c:formatCode>General</c:formatCode>
                <c:ptCount val="5"/>
                <c:pt idx="0">
                  <c:v>125</c:v>
                </c:pt>
                <c:pt idx="1">
                  <c:v>53</c:v>
                </c:pt>
                <c:pt idx="2">
                  <c:v>26</c:v>
                </c:pt>
                <c:pt idx="3">
                  <c:v>13</c:v>
                </c:pt>
                <c:pt idx="4">
                  <c:v>217</c:v>
                </c:pt>
              </c:numCache>
            </c:numRef>
          </c:val>
        </c:ser>
        <c:shape val="box"/>
        <c:axId val="66802048"/>
        <c:axId val="66803584"/>
        <c:axId val="66755648"/>
      </c:bar3DChart>
      <c:catAx>
        <c:axId val="66802048"/>
        <c:scaling>
          <c:orientation val="minMax"/>
        </c:scaling>
        <c:axPos val="b"/>
        <c:tickLblPos val="nextTo"/>
        <c:crossAx val="66803584"/>
        <c:crosses val="autoZero"/>
        <c:auto val="1"/>
        <c:lblAlgn val="ctr"/>
        <c:lblOffset val="100"/>
      </c:catAx>
      <c:valAx>
        <c:axId val="66803584"/>
        <c:scaling>
          <c:orientation val="minMax"/>
        </c:scaling>
        <c:axPos val="l"/>
        <c:majorGridlines/>
        <c:numFmt formatCode="General" sourceLinked="1"/>
        <c:tickLblPos val="nextTo"/>
        <c:crossAx val="66802048"/>
        <c:crosses val="autoZero"/>
        <c:crossBetween val="between"/>
      </c:valAx>
      <c:serAx>
        <c:axId val="66755648"/>
        <c:scaling>
          <c:orientation val="minMax"/>
        </c:scaling>
        <c:axPos val="b"/>
        <c:tickLblPos val="nextTo"/>
        <c:crossAx val="66803584"/>
        <c:crosses val="autoZero"/>
      </c:serAx>
    </c:plotArea>
    <c:legend>
      <c:legendPos val="r"/>
      <c:layout/>
    </c:legend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371475</xdr:colOff>
      <xdr:row>21</xdr:row>
      <xdr:rowOff>104775</xdr:rowOff>
    </xdr:from>
    <xdr:to>
      <xdr:col>6</xdr:col>
      <xdr:colOff>247650</xdr:colOff>
      <xdr:row>35</xdr:row>
      <xdr:rowOff>180975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381000</xdr:colOff>
      <xdr:row>39</xdr:row>
      <xdr:rowOff>19050</xdr:rowOff>
    </xdr:from>
    <xdr:to>
      <xdr:col>6</xdr:col>
      <xdr:colOff>257175</xdr:colOff>
      <xdr:row>53</xdr:row>
      <xdr:rowOff>95250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57150</xdr:colOff>
      <xdr:row>0</xdr:row>
      <xdr:rowOff>361950</xdr:rowOff>
    </xdr:from>
    <xdr:to>
      <xdr:col>13</xdr:col>
      <xdr:colOff>361950</xdr:colOff>
      <xdr:row>14</xdr:row>
      <xdr:rowOff>57150</xdr:rowOff>
    </xdr:to>
    <xdr:graphicFrame macro="">
      <xdr:nvGraphicFramePr>
        <xdr:cNvPr id="7" name="Диаграмма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19"/>
  <sheetViews>
    <sheetView workbookViewId="0">
      <selection activeCell="D17" sqref="D17"/>
    </sheetView>
  </sheetViews>
  <sheetFormatPr defaultRowHeight="15"/>
  <cols>
    <col min="2" max="2" width="20" style="5" customWidth="1"/>
    <col min="3" max="3" width="17.42578125" style="4" customWidth="1"/>
    <col min="4" max="4" width="17.28515625" style="4" customWidth="1"/>
  </cols>
  <sheetData>
    <row r="1" spans="2:4" ht="35.25" customHeight="1">
      <c r="B1" s="10" t="s">
        <v>22</v>
      </c>
      <c r="C1" s="10"/>
      <c r="D1" s="10"/>
    </row>
    <row r="2" spans="2:4">
      <c r="B2" s="11" t="s">
        <v>21</v>
      </c>
      <c r="C2" s="11"/>
      <c r="D2" s="11"/>
    </row>
    <row r="3" spans="2:4" ht="45">
      <c r="B3" s="3" t="s">
        <v>0</v>
      </c>
      <c r="C3" s="3" t="s">
        <v>1</v>
      </c>
      <c r="D3" s="3" t="s">
        <v>20</v>
      </c>
    </row>
    <row r="4" spans="2:4">
      <c r="B4" s="3">
        <v>1</v>
      </c>
      <c r="C4" s="3">
        <v>35</v>
      </c>
      <c r="D4" s="6">
        <f>C4/C9*100</f>
        <v>16.129032258064516</v>
      </c>
    </row>
    <row r="5" spans="2:4">
      <c r="B5" s="3">
        <v>2</v>
      </c>
      <c r="C5" s="3">
        <v>107</v>
      </c>
      <c r="D5" s="6">
        <f>C5/C9*100</f>
        <v>49.308755760368662</v>
      </c>
    </row>
    <row r="6" spans="2:4">
      <c r="B6" s="3">
        <v>3</v>
      </c>
      <c r="C6" s="3">
        <v>75</v>
      </c>
      <c r="D6" s="6">
        <f>C6/C9*100</f>
        <v>34.562211981566819</v>
      </c>
    </row>
    <row r="7" spans="2:4">
      <c r="B7" s="3">
        <v>4</v>
      </c>
      <c r="C7" s="3">
        <v>0</v>
      </c>
      <c r="D7" s="6">
        <f>C7/C9*100</f>
        <v>0</v>
      </c>
    </row>
    <row r="8" spans="2:4">
      <c r="B8" s="3">
        <v>5</v>
      </c>
      <c r="C8" s="3">
        <v>0</v>
      </c>
      <c r="D8" s="6">
        <f>C8/C9*100</f>
        <v>0</v>
      </c>
    </row>
    <row r="9" spans="2:4">
      <c r="B9" s="7" t="s">
        <v>2</v>
      </c>
      <c r="C9" s="3">
        <f>C4+C5+C6+C7+C8</f>
        <v>217</v>
      </c>
      <c r="D9" s="3">
        <f>D4+D5+D6+D7+D8</f>
        <v>100</v>
      </c>
    </row>
    <row r="11" spans="2:4" ht="33" customHeight="1">
      <c r="B11" s="10" t="s">
        <v>23</v>
      </c>
      <c r="C11" s="10"/>
      <c r="D11" s="10"/>
    </row>
    <row r="12" spans="2:4">
      <c r="B12" s="11" t="s">
        <v>21</v>
      </c>
      <c r="C12" s="11"/>
      <c r="D12" s="11"/>
    </row>
    <row r="13" spans="2:4" ht="45">
      <c r="B13" s="3" t="s">
        <v>0</v>
      </c>
      <c r="C13" s="3" t="s">
        <v>1</v>
      </c>
      <c r="D13" s="3" t="s">
        <v>20</v>
      </c>
    </row>
    <row r="14" spans="2:4">
      <c r="B14" s="3">
        <v>1</v>
      </c>
      <c r="C14" s="3">
        <v>32</v>
      </c>
      <c r="D14" s="6">
        <f>C14/C19*100</f>
        <v>13.168724279835391</v>
      </c>
    </row>
    <row r="15" spans="2:4">
      <c r="B15" s="3">
        <v>2</v>
      </c>
      <c r="C15" s="3">
        <v>138</v>
      </c>
      <c r="D15" s="6">
        <f>C15/C19*100</f>
        <v>56.79012345679012</v>
      </c>
    </row>
    <row r="16" spans="2:4">
      <c r="B16" s="3">
        <v>3</v>
      </c>
      <c r="C16" s="3">
        <v>66</v>
      </c>
      <c r="D16" s="6">
        <f>C16/C19*100</f>
        <v>27.160493827160494</v>
      </c>
    </row>
    <row r="17" spans="2:4">
      <c r="B17" s="3">
        <v>4</v>
      </c>
      <c r="C17" s="3">
        <v>1</v>
      </c>
      <c r="D17" s="6">
        <f>C17/C19*100</f>
        <v>0.41152263374485598</v>
      </c>
    </row>
    <row r="18" spans="2:4">
      <c r="B18" s="3">
        <v>5</v>
      </c>
      <c r="C18" s="3">
        <v>6</v>
      </c>
      <c r="D18" s="6">
        <f>C18/C19*100</f>
        <v>2.4691358024691357</v>
      </c>
    </row>
    <row r="19" spans="2:4">
      <c r="B19" s="7" t="s">
        <v>2</v>
      </c>
      <c r="C19" s="3">
        <f>C14+C15+C16+C17+C18</f>
        <v>243</v>
      </c>
      <c r="D19" s="3">
        <f>D14+D15+D16+D17+D18</f>
        <v>100</v>
      </c>
    </row>
  </sheetData>
  <mergeCells count="4">
    <mergeCell ref="B1:D1"/>
    <mergeCell ref="B11:D11"/>
    <mergeCell ref="B2:D2"/>
    <mergeCell ref="B12:D1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F18"/>
  <sheetViews>
    <sheetView workbookViewId="0">
      <selection activeCell="C8" sqref="C8"/>
    </sheetView>
  </sheetViews>
  <sheetFormatPr defaultRowHeight="15"/>
  <cols>
    <col min="2" max="4" width="17" customWidth="1"/>
  </cols>
  <sheetData>
    <row r="1" spans="2:6" ht="45" customHeight="1">
      <c r="B1" s="10" t="s">
        <v>9</v>
      </c>
      <c r="C1" s="10"/>
      <c r="D1" s="10"/>
      <c r="E1" s="5"/>
      <c r="F1" s="5"/>
    </row>
    <row r="2" spans="2:6">
      <c r="B2" s="11" t="s">
        <v>21</v>
      </c>
      <c r="C2" s="11"/>
      <c r="D2" s="11"/>
      <c r="E2" s="5"/>
      <c r="F2" s="5"/>
    </row>
    <row r="3" spans="2:6" ht="42.75" customHeight="1">
      <c r="B3" s="3" t="s">
        <v>3</v>
      </c>
      <c r="C3" s="3" t="s">
        <v>8</v>
      </c>
      <c r="D3" s="3" t="s">
        <v>20</v>
      </c>
      <c r="E3" s="5"/>
      <c r="F3" s="5"/>
    </row>
    <row r="4" spans="2:6">
      <c r="B4" s="3" t="s">
        <v>4</v>
      </c>
      <c r="C4" s="3">
        <v>125</v>
      </c>
      <c r="D4" s="6">
        <f>C4/C8*100</f>
        <v>57.603686635944698</v>
      </c>
      <c r="E4" s="5"/>
      <c r="F4" s="5"/>
    </row>
    <row r="5" spans="2:6" ht="30">
      <c r="B5" s="3" t="s">
        <v>5</v>
      </c>
      <c r="C5" s="3">
        <v>53</v>
      </c>
      <c r="D5" s="6">
        <f>C5/C8*100</f>
        <v>24.423963133640552</v>
      </c>
      <c r="E5" s="5"/>
      <c r="F5" s="5"/>
    </row>
    <row r="6" spans="2:6">
      <c r="B6" s="3" t="s">
        <v>6</v>
      </c>
      <c r="C6" s="3">
        <v>26</v>
      </c>
      <c r="D6" s="6">
        <f>C6/C8*100</f>
        <v>11.981566820276496</v>
      </c>
      <c r="E6" s="5"/>
      <c r="F6" s="5"/>
    </row>
    <row r="7" spans="2:6">
      <c r="B7" s="3" t="s">
        <v>7</v>
      </c>
      <c r="C7" s="3">
        <v>13</v>
      </c>
      <c r="D7" s="6">
        <f>C7/C8*100</f>
        <v>5.9907834101382482</v>
      </c>
      <c r="E7" s="5"/>
      <c r="F7" s="5"/>
    </row>
    <row r="8" spans="2:6">
      <c r="B8" s="3" t="s">
        <v>2</v>
      </c>
      <c r="C8" s="3">
        <f>C4+C5+C6+C7</f>
        <v>217</v>
      </c>
      <c r="D8" s="3">
        <f>D4+D5+D6+D7</f>
        <v>100</v>
      </c>
      <c r="E8" s="5"/>
      <c r="F8" s="5"/>
    </row>
    <row r="9" spans="2:6">
      <c r="B9" s="5"/>
      <c r="C9" s="5"/>
      <c r="D9" s="5"/>
      <c r="E9" s="5"/>
      <c r="F9" s="5"/>
    </row>
    <row r="10" spans="2:6">
      <c r="B10" s="5"/>
      <c r="C10" s="5"/>
      <c r="D10" s="5"/>
      <c r="E10" s="5"/>
      <c r="F10" s="5"/>
    </row>
    <row r="11" spans="2:6" ht="31.5" customHeight="1">
      <c r="B11" s="10" t="s">
        <v>10</v>
      </c>
      <c r="C11" s="10"/>
      <c r="D11" s="10"/>
      <c r="E11" s="5"/>
      <c r="F11" s="5"/>
    </row>
    <row r="12" spans="2:6">
      <c r="B12" s="11" t="s">
        <v>21</v>
      </c>
      <c r="C12" s="11"/>
      <c r="D12" s="11"/>
      <c r="E12" s="5"/>
      <c r="F12" s="5"/>
    </row>
    <row r="13" spans="2:6" ht="30">
      <c r="B13" s="3" t="s">
        <v>3</v>
      </c>
      <c r="C13" s="3" t="s">
        <v>8</v>
      </c>
      <c r="D13" s="3" t="s">
        <v>20</v>
      </c>
      <c r="E13" s="5"/>
      <c r="F13" s="5"/>
    </row>
    <row r="14" spans="2:6">
      <c r="B14" s="3" t="s">
        <v>4</v>
      </c>
      <c r="C14" s="3">
        <v>199</v>
      </c>
      <c r="D14" s="6">
        <f>C14/C18*100</f>
        <v>81.893004115226347</v>
      </c>
      <c r="E14" s="5"/>
      <c r="F14" s="5"/>
    </row>
    <row r="15" spans="2:6" ht="30">
      <c r="B15" s="3" t="s">
        <v>5</v>
      </c>
      <c r="C15" s="3">
        <v>31</v>
      </c>
      <c r="D15" s="6">
        <f>C15/C18*100</f>
        <v>12.757201646090536</v>
      </c>
      <c r="E15" s="5"/>
      <c r="F15" s="5"/>
    </row>
    <row r="16" spans="2:6">
      <c r="B16" s="3" t="s">
        <v>6</v>
      </c>
      <c r="C16" s="3">
        <v>6</v>
      </c>
      <c r="D16" s="6">
        <f>C16/C18*100</f>
        <v>2.4691358024691357</v>
      </c>
    </row>
    <row r="17" spans="2:4">
      <c r="B17" s="3" t="s">
        <v>7</v>
      </c>
      <c r="C17" s="3">
        <v>7</v>
      </c>
      <c r="D17" s="6">
        <f>C17/C18*100</f>
        <v>2.880658436213992</v>
      </c>
    </row>
    <row r="18" spans="2:4">
      <c r="B18" s="3" t="s">
        <v>2</v>
      </c>
      <c r="C18" s="3">
        <f>C14+C15+C16+C17</f>
        <v>243</v>
      </c>
      <c r="D18" s="3">
        <f>D14+D15+D16+D17</f>
        <v>100.00000000000001</v>
      </c>
    </row>
  </sheetData>
  <mergeCells count="4">
    <mergeCell ref="B1:D1"/>
    <mergeCell ref="B11:D11"/>
    <mergeCell ref="B2:D2"/>
    <mergeCell ref="B12:D12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D22"/>
  <sheetViews>
    <sheetView topLeftCell="A10" workbookViewId="0">
      <selection activeCell="B14" sqref="B14:D14"/>
    </sheetView>
  </sheetViews>
  <sheetFormatPr defaultRowHeight="15"/>
  <cols>
    <col min="2" max="2" width="31.28515625" customWidth="1"/>
    <col min="3" max="3" width="11.140625" customWidth="1"/>
    <col min="4" max="4" width="14.85546875" customWidth="1"/>
  </cols>
  <sheetData>
    <row r="1" spans="2:4" ht="31.5" customHeight="1">
      <c r="B1" s="10" t="s">
        <v>11</v>
      </c>
      <c r="C1" s="10"/>
      <c r="D1" s="10"/>
    </row>
    <row r="2" spans="2:4">
      <c r="B2" s="11" t="s">
        <v>21</v>
      </c>
      <c r="C2" s="11"/>
      <c r="D2" s="11"/>
    </row>
    <row r="3" spans="2:4" ht="45">
      <c r="B3" s="3" t="s">
        <v>12</v>
      </c>
      <c r="C3" s="3" t="s">
        <v>8</v>
      </c>
      <c r="D3" s="3" t="s">
        <v>20</v>
      </c>
    </row>
    <row r="4" spans="2:4" ht="31.5" customHeight="1">
      <c r="B4" s="3" t="s">
        <v>13</v>
      </c>
      <c r="C4" s="3">
        <v>16</v>
      </c>
      <c r="D4" s="6">
        <f>C4/C10*100</f>
        <v>23.188405797101449</v>
      </c>
    </row>
    <row r="5" spans="2:4" ht="30">
      <c r="B5" s="3" t="s">
        <v>14</v>
      </c>
      <c r="C5" s="3">
        <v>12</v>
      </c>
      <c r="D5" s="6">
        <f>C5/C10*100</f>
        <v>17.391304347826086</v>
      </c>
    </row>
    <row r="6" spans="2:4" ht="30">
      <c r="B6" s="3" t="s">
        <v>15</v>
      </c>
      <c r="C6" s="3">
        <v>76</v>
      </c>
      <c r="D6" s="6">
        <f>C6/C8*100</f>
        <v>1900</v>
      </c>
    </row>
    <row r="7" spans="2:4">
      <c r="B7" s="3" t="s">
        <v>16</v>
      </c>
      <c r="C7" s="3">
        <v>3</v>
      </c>
      <c r="D7" s="6">
        <f>C7/C8*100</f>
        <v>75</v>
      </c>
    </row>
    <row r="8" spans="2:4" ht="30">
      <c r="B8" s="3" t="s">
        <v>17</v>
      </c>
      <c r="C8" s="3">
        <v>4</v>
      </c>
      <c r="D8" s="6">
        <f>C8/C10*100</f>
        <v>5.7971014492753623</v>
      </c>
    </row>
    <row r="9" spans="2:4" ht="33" customHeight="1">
      <c r="B9" s="3" t="s">
        <v>18</v>
      </c>
      <c r="C9" s="3">
        <v>37</v>
      </c>
      <c r="D9" s="6">
        <f>C9/C10*100</f>
        <v>53.623188405797109</v>
      </c>
    </row>
    <row r="10" spans="2:4">
      <c r="B10" s="3" t="s">
        <v>2</v>
      </c>
      <c r="C10" s="3">
        <f>C4+C5+C8+C9</f>
        <v>69</v>
      </c>
      <c r="D10" s="3">
        <f>D4+D5+D8+D9</f>
        <v>100</v>
      </c>
    </row>
    <row r="11" spans="2:4">
      <c r="B11" s="5"/>
      <c r="C11" s="5"/>
      <c r="D11" s="5"/>
    </row>
    <row r="12" spans="2:4">
      <c r="B12" s="5"/>
      <c r="C12" s="5"/>
      <c r="D12" s="5"/>
    </row>
    <row r="13" spans="2:4" ht="30.75" customHeight="1">
      <c r="B13" s="10" t="s">
        <v>19</v>
      </c>
      <c r="C13" s="10"/>
      <c r="D13" s="10"/>
    </row>
    <row r="14" spans="2:4">
      <c r="B14" s="11" t="s">
        <v>21</v>
      </c>
      <c r="C14" s="11"/>
      <c r="D14" s="11"/>
    </row>
    <row r="15" spans="2:4" ht="45">
      <c r="B15" s="3" t="s">
        <v>12</v>
      </c>
      <c r="C15" s="3" t="s">
        <v>8</v>
      </c>
      <c r="D15" s="3" t="s">
        <v>20</v>
      </c>
    </row>
    <row r="16" spans="2:4" ht="30">
      <c r="B16" s="3" t="s">
        <v>13</v>
      </c>
      <c r="C16" s="3">
        <v>9</v>
      </c>
      <c r="D16" s="6">
        <f>C16/C22*100</f>
        <v>21.951219512195124</v>
      </c>
    </row>
    <row r="17" spans="2:4" ht="30">
      <c r="B17" s="3" t="s">
        <v>14</v>
      </c>
      <c r="C17" s="3">
        <v>6</v>
      </c>
      <c r="D17" s="6">
        <f>C17/C22*100</f>
        <v>14.634146341463413</v>
      </c>
    </row>
    <row r="18" spans="2:4" ht="30">
      <c r="B18" s="3" t="s">
        <v>15</v>
      </c>
      <c r="C18" s="3">
        <v>68</v>
      </c>
      <c r="D18" s="6">
        <f>C18/C20*100</f>
        <v>3400</v>
      </c>
    </row>
    <row r="19" spans="2:4">
      <c r="B19" s="3" t="s">
        <v>16</v>
      </c>
      <c r="C19" s="3">
        <v>2</v>
      </c>
      <c r="D19" s="6">
        <f>C19/C20*100</f>
        <v>100</v>
      </c>
    </row>
    <row r="20" spans="2:4" ht="30">
      <c r="B20" s="3" t="s">
        <v>17</v>
      </c>
      <c r="C20" s="3">
        <v>2</v>
      </c>
      <c r="D20" s="6">
        <f>C20/C22*100</f>
        <v>4.8780487804878048</v>
      </c>
    </row>
    <row r="21" spans="2:4" ht="33.75" customHeight="1">
      <c r="B21" s="3" t="s">
        <v>18</v>
      </c>
      <c r="C21" s="3">
        <v>24</v>
      </c>
      <c r="D21" s="6">
        <f>C21/C22*100</f>
        <v>58.536585365853654</v>
      </c>
    </row>
    <row r="22" spans="2:4">
      <c r="B22" s="3" t="s">
        <v>2</v>
      </c>
      <c r="C22" s="3">
        <f>C16+C17+C20+C21</f>
        <v>41</v>
      </c>
      <c r="D22" s="3">
        <f>D16+D17+D20+D21</f>
        <v>100</v>
      </c>
    </row>
  </sheetData>
  <mergeCells count="4">
    <mergeCell ref="B1:D1"/>
    <mergeCell ref="B13:D13"/>
    <mergeCell ref="B2:D2"/>
    <mergeCell ref="B14:D14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F18"/>
  <sheetViews>
    <sheetView workbookViewId="0">
      <selection activeCell="B11" sqref="B11:D11"/>
    </sheetView>
  </sheetViews>
  <sheetFormatPr defaultRowHeight="15"/>
  <cols>
    <col min="2" max="2" width="18.42578125" customWidth="1"/>
    <col min="3" max="4" width="17" customWidth="1"/>
  </cols>
  <sheetData>
    <row r="1" spans="2:6" ht="45" customHeight="1">
      <c r="B1" s="10" t="s">
        <v>9</v>
      </c>
      <c r="C1" s="10"/>
      <c r="D1" s="10"/>
      <c r="E1" s="5"/>
      <c r="F1" s="5"/>
    </row>
    <row r="2" spans="2:6">
      <c r="B2" s="11" t="s">
        <v>25</v>
      </c>
      <c r="C2" s="11"/>
      <c r="D2" s="11"/>
      <c r="E2" s="5"/>
      <c r="F2" s="5"/>
    </row>
    <row r="3" spans="2:6" ht="42.75" customHeight="1">
      <c r="B3" s="3" t="s">
        <v>3</v>
      </c>
      <c r="C3" s="3" t="s">
        <v>8</v>
      </c>
      <c r="D3" s="3" t="s">
        <v>20</v>
      </c>
      <c r="E3" s="5"/>
      <c r="F3" s="5"/>
    </row>
    <row r="4" spans="2:6">
      <c r="B4" s="3" t="s">
        <v>4</v>
      </c>
      <c r="C4" s="3">
        <v>137</v>
      </c>
      <c r="D4" s="6">
        <f>C4/C8*100</f>
        <v>95.138888888888886</v>
      </c>
      <c r="E4" s="5"/>
      <c r="F4" s="5"/>
    </row>
    <row r="5" spans="2:6" ht="19.5" customHeight="1">
      <c r="B5" s="3" t="s">
        <v>5</v>
      </c>
      <c r="C5" s="3">
        <v>6</v>
      </c>
      <c r="D5" s="6">
        <f>C5/C8*100</f>
        <v>4.1666666666666661</v>
      </c>
      <c r="E5" s="5"/>
      <c r="F5" s="5"/>
    </row>
    <row r="6" spans="2:6">
      <c r="B6" s="3" t="s">
        <v>6</v>
      </c>
      <c r="C6" s="3">
        <v>0</v>
      </c>
      <c r="D6" s="6">
        <f>C6/C8*100</f>
        <v>0</v>
      </c>
      <c r="E6" s="5"/>
      <c r="F6" s="5"/>
    </row>
    <row r="7" spans="2:6">
      <c r="B7" s="3" t="s">
        <v>7</v>
      </c>
      <c r="C7" s="3">
        <v>1</v>
      </c>
      <c r="D7" s="6">
        <f>C7/C8*100</f>
        <v>0.69444444444444442</v>
      </c>
      <c r="E7" s="5"/>
      <c r="F7" s="5"/>
    </row>
    <row r="8" spans="2:6">
      <c r="B8" s="3" t="s">
        <v>2</v>
      </c>
      <c r="C8" s="3">
        <f>C4+C5+C6+C7</f>
        <v>144</v>
      </c>
      <c r="D8" s="3">
        <f>D4+D5+D6+D7</f>
        <v>100</v>
      </c>
      <c r="E8" s="5"/>
      <c r="F8" s="5"/>
    </row>
    <row r="9" spans="2:6">
      <c r="B9" s="5"/>
      <c r="C9" s="5"/>
      <c r="D9" s="5"/>
      <c r="E9" s="5"/>
      <c r="F9" s="5"/>
    </row>
    <row r="10" spans="2:6">
      <c r="B10" s="5"/>
      <c r="C10" s="5"/>
      <c r="D10" s="5"/>
      <c r="E10" s="5"/>
      <c r="F10" s="5"/>
    </row>
    <row r="11" spans="2:6" ht="31.5" customHeight="1">
      <c r="B11" s="10" t="s">
        <v>10</v>
      </c>
      <c r="C11" s="10"/>
      <c r="D11" s="10"/>
      <c r="E11" s="5"/>
      <c r="F11" s="5"/>
    </row>
    <row r="12" spans="2:6">
      <c r="B12" s="11" t="s">
        <v>25</v>
      </c>
      <c r="C12" s="11"/>
      <c r="D12" s="11"/>
      <c r="E12" s="5"/>
      <c r="F12" s="5"/>
    </row>
    <row r="13" spans="2:6" ht="30">
      <c r="B13" s="3" t="s">
        <v>3</v>
      </c>
      <c r="C13" s="3" t="s">
        <v>8</v>
      </c>
      <c r="D13" s="3" t="s">
        <v>20</v>
      </c>
      <c r="E13" s="5"/>
      <c r="F13" s="5"/>
    </row>
    <row r="14" spans="2:6">
      <c r="B14" s="3" t="s">
        <v>4</v>
      </c>
      <c r="C14" s="3">
        <v>141</v>
      </c>
      <c r="D14" s="6">
        <f>C14/C18*100</f>
        <v>93.377483443708613</v>
      </c>
      <c r="E14" s="5"/>
      <c r="F14" s="5"/>
    </row>
    <row r="15" spans="2:6">
      <c r="B15" s="3" t="s">
        <v>5</v>
      </c>
      <c r="C15" s="3">
        <v>7</v>
      </c>
      <c r="D15" s="6">
        <f>C15/C18*100</f>
        <v>4.6357615894039732</v>
      </c>
      <c r="E15" s="5"/>
      <c r="F15" s="5"/>
    </row>
    <row r="16" spans="2:6">
      <c r="B16" s="3" t="s">
        <v>6</v>
      </c>
      <c r="C16" s="3">
        <v>1</v>
      </c>
      <c r="D16" s="6">
        <f>C16/C18*100</f>
        <v>0.66225165562913912</v>
      </c>
    </row>
    <row r="17" spans="2:4">
      <c r="B17" s="3" t="s">
        <v>7</v>
      </c>
      <c r="C17" s="3">
        <v>2</v>
      </c>
      <c r="D17" s="6">
        <f>C17/C18*100</f>
        <v>1.3245033112582782</v>
      </c>
    </row>
    <row r="18" spans="2:4">
      <c r="B18" s="3" t="s">
        <v>2</v>
      </c>
      <c r="C18" s="3">
        <f>C14+C15+C16+C17</f>
        <v>151</v>
      </c>
      <c r="D18" s="3">
        <f>D14+D15+D16+D17</f>
        <v>100</v>
      </c>
    </row>
  </sheetData>
  <mergeCells count="4">
    <mergeCell ref="B1:D1"/>
    <mergeCell ref="B2:D2"/>
    <mergeCell ref="B11:D11"/>
    <mergeCell ref="B12:D12"/>
  </mergeCells>
  <pageMargins left="0.7" right="0.7" top="0.75" bottom="0.75" header="0.3" footer="0.3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D19"/>
  <sheetViews>
    <sheetView topLeftCell="A4" workbookViewId="0">
      <selection activeCell="C19" sqref="C19"/>
    </sheetView>
  </sheetViews>
  <sheetFormatPr defaultRowHeight="15"/>
  <cols>
    <col min="2" max="2" width="20" style="5" customWidth="1"/>
    <col min="3" max="3" width="17.42578125" style="4" customWidth="1"/>
    <col min="4" max="4" width="17.28515625" style="4" customWidth="1"/>
  </cols>
  <sheetData>
    <row r="1" spans="2:4" ht="35.25" customHeight="1">
      <c r="B1" s="10" t="s">
        <v>24</v>
      </c>
      <c r="C1" s="10"/>
      <c r="D1" s="10"/>
    </row>
    <row r="2" spans="2:4">
      <c r="B2" s="11" t="s">
        <v>25</v>
      </c>
      <c r="C2" s="11"/>
      <c r="D2" s="11"/>
    </row>
    <row r="3" spans="2:4" ht="45">
      <c r="B3" s="3" t="s">
        <v>0</v>
      </c>
      <c r="C3" s="3" t="s">
        <v>1</v>
      </c>
      <c r="D3" s="3" t="s">
        <v>20</v>
      </c>
    </row>
    <row r="4" spans="2:4">
      <c r="B4" s="3">
        <v>1</v>
      </c>
      <c r="C4" s="3">
        <v>28</v>
      </c>
      <c r="D4" s="6">
        <f>C4/C9*100</f>
        <v>19.444444444444446</v>
      </c>
    </row>
    <row r="5" spans="2:4">
      <c r="B5" s="3">
        <v>2</v>
      </c>
      <c r="C5" s="3">
        <v>72</v>
      </c>
      <c r="D5" s="6">
        <f>C5/C9*100</f>
        <v>50</v>
      </c>
    </row>
    <row r="6" spans="2:4">
      <c r="B6" s="3">
        <v>3</v>
      </c>
      <c r="C6" s="3">
        <v>43</v>
      </c>
      <c r="D6" s="6">
        <f>C6/C9*100</f>
        <v>29.861111111111111</v>
      </c>
    </row>
    <row r="7" spans="2:4">
      <c r="B7" s="3">
        <v>4</v>
      </c>
      <c r="C7" s="3">
        <v>0</v>
      </c>
      <c r="D7" s="6">
        <f>C7/C9*100</f>
        <v>0</v>
      </c>
    </row>
    <row r="8" spans="2:4">
      <c r="B8" s="3">
        <v>5</v>
      </c>
      <c r="C8" s="3">
        <v>1</v>
      </c>
      <c r="D8" s="6">
        <f>C8/C9*100</f>
        <v>0.69444444444444442</v>
      </c>
    </row>
    <row r="9" spans="2:4">
      <c r="B9" s="7" t="s">
        <v>2</v>
      </c>
      <c r="C9" s="3">
        <f>C4+C5+C6+C7+C8</f>
        <v>144</v>
      </c>
      <c r="D9" s="3">
        <f>D4+D5+D6+D7+D8</f>
        <v>100</v>
      </c>
    </row>
    <row r="11" spans="2:4" ht="45.75" customHeight="1">
      <c r="B11" s="10" t="s">
        <v>23</v>
      </c>
      <c r="C11" s="10"/>
      <c r="D11" s="10"/>
    </row>
    <row r="12" spans="2:4">
      <c r="B12" s="11" t="s">
        <v>25</v>
      </c>
      <c r="C12" s="11"/>
      <c r="D12" s="11"/>
    </row>
    <row r="13" spans="2:4" ht="45">
      <c r="B13" s="3" t="s">
        <v>0</v>
      </c>
      <c r="C13" s="3" t="s">
        <v>1</v>
      </c>
      <c r="D13" s="3" t="s">
        <v>20</v>
      </c>
    </row>
    <row r="14" spans="2:4">
      <c r="B14" s="3">
        <v>1</v>
      </c>
      <c r="C14" s="3">
        <v>19</v>
      </c>
      <c r="D14" s="6">
        <f>C14/C19*100</f>
        <v>12.582781456953644</v>
      </c>
    </row>
    <row r="15" spans="2:4">
      <c r="B15" s="3">
        <v>2</v>
      </c>
      <c r="C15" s="3">
        <v>86</v>
      </c>
      <c r="D15" s="6">
        <f>C15/C19*100</f>
        <v>56.953642384105962</v>
      </c>
    </row>
    <row r="16" spans="2:4">
      <c r="B16" s="3">
        <v>3</v>
      </c>
      <c r="C16" s="3">
        <v>40</v>
      </c>
      <c r="D16" s="6">
        <f>C16/C19*100</f>
        <v>26.490066225165563</v>
      </c>
    </row>
    <row r="17" spans="2:4">
      <c r="B17" s="3">
        <v>4</v>
      </c>
      <c r="C17" s="3">
        <v>0</v>
      </c>
      <c r="D17" s="6">
        <f>C17/C19*100</f>
        <v>0</v>
      </c>
    </row>
    <row r="18" spans="2:4">
      <c r="B18" s="3">
        <v>5</v>
      </c>
      <c r="C18" s="3">
        <v>6</v>
      </c>
      <c r="D18" s="6">
        <f>C18/C19*100</f>
        <v>3.9735099337748347</v>
      </c>
    </row>
    <row r="19" spans="2:4">
      <c r="B19" s="7" t="s">
        <v>2</v>
      </c>
      <c r="C19" s="3">
        <f>C14+C15+C16+C17+C18</f>
        <v>151</v>
      </c>
      <c r="D19" s="3">
        <f>D14+D15+D16+D17+D18</f>
        <v>100</v>
      </c>
    </row>
  </sheetData>
  <mergeCells count="4">
    <mergeCell ref="B1:D1"/>
    <mergeCell ref="B2:D2"/>
    <mergeCell ref="B11:D11"/>
    <mergeCell ref="B12:D12"/>
  </mergeCells>
  <pageMargins left="0.7" right="0.7" top="0.75" bottom="0.75" header="0.3" footer="0.3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1:D22"/>
  <sheetViews>
    <sheetView topLeftCell="A2" workbookViewId="0">
      <selection activeCell="B15" sqref="B15"/>
    </sheetView>
  </sheetViews>
  <sheetFormatPr defaultRowHeight="15"/>
  <cols>
    <col min="2" max="2" width="31.28515625" customWidth="1"/>
    <col min="3" max="3" width="11.140625" customWidth="1"/>
    <col min="4" max="4" width="14.85546875" customWidth="1"/>
  </cols>
  <sheetData>
    <row r="1" spans="2:4" ht="31.5" customHeight="1">
      <c r="B1" s="10" t="s">
        <v>11</v>
      </c>
      <c r="C1" s="10"/>
      <c r="D1" s="10"/>
    </row>
    <row r="2" spans="2:4">
      <c r="B2" s="11" t="s">
        <v>25</v>
      </c>
      <c r="C2" s="11"/>
      <c r="D2" s="11"/>
    </row>
    <row r="3" spans="2:4" ht="45">
      <c r="B3" s="3" t="s">
        <v>12</v>
      </c>
      <c r="C3" s="3" t="s">
        <v>8</v>
      </c>
      <c r="D3" s="3" t="s">
        <v>20</v>
      </c>
    </row>
    <row r="4" spans="2:4" ht="31.5" customHeight="1">
      <c r="B4" s="3" t="s">
        <v>13</v>
      </c>
      <c r="C4" s="3">
        <v>7</v>
      </c>
      <c r="D4" s="6">
        <f>C4/C10*100</f>
        <v>18.918918918918919</v>
      </c>
    </row>
    <row r="5" spans="2:4" ht="30">
      <c r="B5" s="3" t="s">
        <v>14</v>
      </c>
      <c r="C5" s="3">
        <v>6</v>
      </c>
      <c r="D5" s="6">
        <f>C5/C10*100</f>
        <v>16.216216216216218</v>
      </c>
    </row>
    <row r="6" spans="2:4" ht="30">
      <c r="B6" s="3" t="s">
        <v>15</v>
      </c>
      <c r="C6" s="3">
        <v>59</v>
      </c>
      <c r="D6" s="6">
        <f>C6/C8*100</f>
        <v>1966.6666666666667</v>
      </c>
    </row>
    <row r="7" spans="2:4">
      <c r="B7" s="3" t="s">
        <v>16</v>
      </c>
      <c r="C7" s="3">
        <v>1</v>
      </c>
      <c r="D7" s="6">
        <f>C7/C8*100</f>
        <v>33.333333333333329</v>
      </c>
    </row>
    <row r="8" spans="2:4" ht="30">
      <c r="B8" s="3" t="s">
        <v>17</v>
      </c>
      <c r="C8" s="3">
        <v>3</v>
      </c>
      <c r="D8" s="6">
        <f>C8/C10*100</f>
        <v>8.1081081081081088</v>
      </c>
    </row>
    <row r="9" spans="2:4" ht="33" customHeight="1">
      <c r="B9" s="3" t="s">
        <v>18</v>
      </c>
      <c r="C9" s="3">
        <v>21</v>
      </c>
      <c r="D9" s="6">
        <f>C9/C10*100</f>
        <v>56.756756756756758</v>
      </c>
    </row>
    <row r="10" spans="2:4">
      <c r="B10" s="3" t="s">
        <v>2</v>
      </c>
      <c r="C10" s="3">
        <f>C4+C5+C8+C9</f>
        <v>37</v>
      </c>
      <c r="D10" s="3">
        <f>D4+D5+D8+D9</f>
        <v>100</v>
      </c>
    </row>
    <row r="11" spans="2:4">
      <c r="B11" s="5"/>
      <c r="C11" s="5"/>
      <c r="D11" s="5"/>
    </row>
    <row r="12" spans="2:4">
      <c r="B12" s="5"/>
      <c r="C12" s="5"/>
      <c r="D12" s="5"/>
    </row>
    <row r="13" spans="2:4" ht="30.75" customHeight="1">
      <c r="B13" s="10" t="s">
        <v>19</v>
      </c>
      <c r="C13" s="10"/>
      <c r="D13" s="10"/>
    </row>
    <row r="14" spans="2:4">
      <c r="B14" s="11" t="s">
        <v>25</v>
      </c>
      <c r="C14" s="11"/>
      <c r="D14" s="11"/>
    </row>
    <row r="15" spans="2:4" ht="45">
      <c r="B15" s="3" t="s">
        <v>12</v>
      </c>
      <c r="C15" s="3" t="s">
        <v>8</v>
      </c>
      <c r="D15" s="3" t="s">
        <v>20</v>
      </c>
    </row>
    <row r="16" spans="2:4" ht="30">
      <c r="B16" s="3" t="s">
        <v>13</v>
      </c>
      <c r="C16" s="3">
        <v>5</v>
      </c>
      <c r="D16" s="6">
        <f>C16/C22*100</f>
        <v>7.3529411764705888</v>
      </c>
    </row>
    <row r="17" spans="2:4" ht="30">
      <c r="B17" s="3" t="s">
        <v>14</v>
      </c>
      <c r="C17" s="3">
        <v>5</v>
      </c>
      <c r="D17" s="6">
        <f>C17/C22*100</f>
        <v>7.3529411764705888</v>
      </c>
    </row>
    <row r="18" spans="2:4" ht="30">
      <c r="B18" s="3" t="s">
        <v>15</v>
      </c>
      <c r="C18" s="3">
        <v>36</v>
      </c>
      <c r="D18" s="6">
        <f>C18/C22*100</f>
        <v>52.941176470588239</v>
      </c>
    </row>
    <row r="19" spans="2:4">
      <c r="B19" s="3" t="s">
        <v>16</v>
      </c>
      <c r="C19" s="3">
        <v>3</v>
      </c>
      <c r="D19" s="6">
        <f>C19/C22*100</f>
        <v>4.4117647058823533</v>
      </c>
    </row>
    <row r="20" spans="2:4" ht="30">
      <c r="B20" s="3" t="s">
        <v>17</v>
      </c>
      <c r="C20" s="3">
        <v>0</v>
      </c>
      <c r="D20" s="6">
        <f>C20/C22*100</f>
        <v>0</v>
      </c>
    </row>
    <row r="21" spans="2:4" ht="33.75" customHeight="1">
      <c r="B21" s="3" t="s">
        <v>18</v>
      </c>
      <c r="C21" s="3">
        <v>19</v>
      </c>
      <c r="D21" s="6">
        <f>C21/C22*100</f>
        <v>27.941176470588236</v>
      </c>
    </row>
    <row r="22" spans="2:4">
      <c r="B22" s="3" t="s">
        <v>2</v>
      </c>
      <c r="C22" s="3">
        <f>C16+C17+C18+C19+C20+C21</f>
        <v>68</v>
      </c>
      <c r="D22" s="6">
        <f>D16+D17+D20+D21</f>
        <v>42.647058823529413</v>
      </c>
    </row>
  </sheetData>
  <mergeCells count="4">
    <mergeCell ref="B1:D1"/>
    <mergeCell ref="B2:D2"/>
    <mergeCell ref="B13:D13"/>
    <mergeCell ref="B14:D14"/>
  </mergeCells>
  <pageMargins left="0.7" right="0.7" top="0.75" bottom="0.75" header="0.3" footer="0.3"/>
  <pageSetup paperSize="9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1:F18"/>
  <sheetViews>
    <sheetView topLeftCell="A4" workbookViewId="0">
      <selection activeCell="C17" sqref="C17"/>
    </sheetView>
  </sheetViews>
  <sheetFormatPr defaultRowHeight="15"/>
  <cols>
    <col min="2" max="2" width="18" customWidth="1"/>
    <col min="3" max="4" width="17" customWidth="1"/>
  </cols>
  <sheetData>
    <row r="1" spans="2:6" ht="45" customHeight="1">
      <c r="B1" s="10" t="s">
        <v>9</v>
      </c>
      <c r="C1" s="10"/>
      <c r="D1" s="10"/>
      <c r="E1" s="5"/>
      <c r="F1" s="5"/>
    </row>
    <row r="2" spans="2:6">
      <c r="B2" s="11" t="s">
        <v>26</v>
      </c>
      <c r="C2" s="11"/>
      <c r="D2" s="11"/>
      <c r="E2" s="5"/>
      <c r="F2" s="5"/>
    </row>
    <row r="3" spans="2:6" ht="42.75" customHeight="1">
      <c r="B3" s="3" t="s">
        <v>3</v>
      </c>
      <c r="C3" s="3" t="s">
        <v>8</v>
      </c>
      <c r="D3" s="3" t="s">
        <v>20</v>
      </c>
      <c r="E3" s="5"/>
      <c r="F3" s="5"/>
    </row>
    <row r="4" spans="2:6">
      <c r="B4" s="3" t="s">
        <v>4</v>
      </c>
      <c r="C4" s="3">
        <v>106</v>
      </c>
      <c r="D4" s="6">
        <f>C4/C8*100</f>
        <v>55.497382198952884</v>
      </c>
      <c r="E4" s="5"/>
      <c r="F4" s="5"/>
    </row>
    <row r="5" spans="2:6">
      <c r="B5" s="3" t="s">
        <v>5</v>
      </c>
      <c r="C5" s="3">
        <v>57</v>
      </c>
      <c r="D5" s="6">
        <f>C5/C8*100</f>
        <v>29.842931937172771</v>
      </c>
      <c r="E5" s="5"/>
      <c r="F5" s="5"/>
    </row>
    <row r="6" spans="2:6">
      <c r="B6" s="3" t="s">
        <v>6</v>
      </c>
      <c r="C6" s="3">
        <v>26</v>
      </c>
      <c r="D6" s="6">
        <f>C6/C8*100</f>
        <v>13.612565445026178</v>
      </c>
      <c r="E6" s="5"/>
      <c r="F6" s="5"/>
    </row>
    <row r="7" spans="2:6">
      <c r="B7" s="3" t="s">
        <v>7</v>
      </c>
      <c r="C7" s="3">
        <v>2</v>
      </c>
      <c r="D7" s="6">
        <f>C7/C8*100</f>
        <v>1.0471204188481675</v>
      </c>
      <c r="E7" s="5"/>
      <c r="F7" s="5"/>
    </row>
    <row r="8" spans="2:6">
      <c r="B8" s="3" t="s">
        <v>2</v>
      </c>
      <c r="C8" s="3">
        <f>C4+C5+C6+C7</f>
        <v>191</v>
      </c>
      <c r="D8" s="3">
        <f>D4+D5+D6+D7</f>
        <v>100</v>
      </c>
      <c r="E8" s="5"/>
      <c r="F8" s="5"/>
    </row>
    <row r="9" spans="2:6">
      <c r="B9" s="5"/>
      <c r="C9" s="5"/>
      <c r="D9" s="5"/>
      <c r="E9" s="5"/>
      <c r="F9" s="5"/>
    </row>
    <row r="10" spans="2:6">
      <c r="B10" s="5"/>
      <c r="C10" s="5"/>
      <c r="D10" s="5"/>
      <c r="E10" s="5"/>
      <c r="F10" s="5"/>
    </row>
    <row r="11" spans="2:6" ht="31.5" customHeight="1">
      <c r="B11" s="10" t="s">
        <v>10</v>
      </c>
      <c r="C11" s="10"/>
      <c r="D11" s="10"/>
      <c r="E11" s="5"/>
      <c r="F11" s="5"/>
    </row>
    <row r="12" spans="2:6">
      <c r="B12" s="11" t="s">
        <v>26</v>
      </c>
      <c r="C12" s="11"/>
      <c r="D12" s="11"/>
      <c r="E12" s="5"/>
      <c r="F12" s="5"/>
    </row>
    <row r="13" spans="2:6" ht="30">
      <c r="B13" s="3" t="s">
        <v>3</v>
      </c>
      <c r="C13" s="3" t="s">
        <v>8</v>
      </c>
      <c r="D13" s="3" t="s">
        <v>20</v>
      </c>
      <c r="E13" s="5"/>
      <c r="F13" s="5"/>
    </row>
    <row r="14" spans="2:6">
      <c r="B14" s="3" t="s">
        <v>4</v>
      </c>
      <c r="C14" s="3">
        <v>126</v>
      </c>
      <c r="D14" s="6">
        <f>C14/C18*100</f>
        <v>75</v>
      </c>
      <c r="E14" s="5"/>
      <c r="F14" s="5"/>
    </row>
    <row r="15" spans="2:6" ht="21" customHeight="1">
      <c r="B15" s="3" t="s">
        <v>5</v>
      </c>
      <c r="C15" s="3">
        <v>29</v>
      </c>
      <c r="D15" s="6">
        <f>C15/C18*100</f>
        <v>17.261904761904763</v>
      </c>
      <c r="E15" s="5"/>
      <c r="F15" s="5"/>
    </row>
    <row r="16" spans="2:6">
      <c r="B16" s="3" t="s">
        <v>6</v>
      </c>
      <c r="C16" s="3">
        <v>7</v>
      </c>
      <c r="D16" s="6">
        <f>C16/C18*100</f>
        <v>4.1666666666666661</v>
      </c>
    </row>
    <row r="17" spans="2:4">
      <c r="B17" s="3" t="s">
        <v>7</v>
      </c>
      <c r="C17" s="3">
        <v>6</v>
      </c>
      <c r="D17" s="6">
        <f>C17/C18*100</f>
        <v>3.5714285714285712</v>
      </c>
    </row>
    <row r="18" spans="2:4">
      <c r="B18" s="3" t="s">
        <v>2</v>
      </c>
      <c r="C18" s="3">
        <f>C14+C15+C16+C17</f>
        <v>168</v>
      </c>
      <c r="D18" s="6">
        <f>D14+D15+D16+D17</f>
        <v>100</v>
      </c>
    </row>
  </sheetData>
  <mergeCells count="4">
    <mergeCell ref="B1:D1"/>
    <mergeCell ref="B2:D2"/>
    <mergeCell ref="B11:D11"/>
    <mergeCell ref="B12:D12"/>
  </mergeCells>
  <pageMargins left="0.7" right="0.7" top="0.75" bottom="0.75" header="0.3" footer="0.3"/>
  <pageSetup paperSize="9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1:D19"/>
  <sheetViews>
    <sheetView workbookViewId="0">
      <selection activeCell="B7" sqref="B7"/>
    </sheetView>
  </sheetViews>
  <sheetFormatPr defaultRowHeight="15"/>
  <cols>
    <col min="2" max="2" width="20" style="5" customWidth="1"/>
    <col min="3" max="3" width="17.42578125" style="4" customWidth="1"/>
    <col min="4" max="4" width="17.28515625" style="4" customWidth="1"/>
  </cols>
  <sheetData>
    <row r="1" spans="2:4" ht="35.25" customHeight="1">
      <c r="B1" s="10" t="s">
        <v>24</v>
      </c>
      <c r="C1" s="10"/>
      <c r="D1" s="10"/>
    </row>
    <row r="2" spans="2:4">
      <c r="B2" s="11" t="s">
        <v>26</v>
      </c>
      <c r="C2" s="11"/>
      <c r="D2" s="11"/>
    </row>
    <row r="3" spans="2:4" ht="45">
      <c r="B3" s="3" t="s">
        <v>0</v>
      </c>
      <c r="C3" s="3" t="s">
        <v>1</v>
      </c>
      <c r="D3" s="3" t="s">
        <v>20</v>
      </c>
    </row>
    <row r="4" spans="2:4">
      <c r="B4" s="3">
        <v>1</v>
      </c>
      <c r="C4" s="3">
        <v>29</v>
      </c>
      <c r="D4" s="6">
        <f>C4/C9*100</f>
        <v>15.183246073298429</v>
      </c>
    </row>
    <row r="5" spans="2:4">
      <c r="B5" s="3">
        <v>2</v>
      </c>
      <c r="C5" s="3">
        <v>93</v>
      </c>
      <c r="D5" s="6">
        <f>C5/C9*100</f>
        <v>48.691099476439788</v>
      </c>
    </row>
    <row r="6" spans="2:4">
      <c r="B6" s="3">
        <v>3</v>
      </c>
      <c r="C6" s="3">
        <v>69</v>
      </c>
      <c r="D6" s="6">
        <f>C6/C9*100</f>
        <v>36.125654450261777</v>
      </c>
    </row>
    <row r="7" spans="2:4">
      <c r="B7" s="3">
        <v>4</v>
      </c>
      <c r="C7" s="3">
        <v>0</v>
      </c>
      <c r="D7" s="6">
        <f>C7/C9*100</f>
        <v>0</v>
      </c>
    </row>
    <row r="8" spans="2:4">
      <c r="B8" s="3">
        <v>5</v>
      </c>
      <c r="C8" s="3">
        <v>0</v>
      </c>
      <c r="D8" s="6">
        <f>C8/C9*100</f>
        <v>0</v>
      </c>
    </row>
    <row r="9" spans="2:4">
      <c r="B9" s="7" t="s">
        <v>2</v>
      </c>
      <c r="C9" s="3">
        <f>C4+C5+C6+C7+C8</f>
        <v>191</v>
      </c>
      <c r="D9" s="3">
        <f>D4+D5+D6+D7+D8</f>
        <v>100</v>
      </c>
    </row>
    <row r="11" spans="2:4" ht="45.75" customHeight="1">
      <c r="B11" s="10" t="s">
        <v>23</v>
      </c>
      <c r="C11" s="10"/>
      <c r="D11" s="10"/>
    </row>
    <row r="12" spans="2:4">
      <c r="B12" s="11" t="s">
        <v>26</v>
      </c>
      <c r="C12" s="11"/>
      <c r="D12" s="11"/>
    </row>
    <row r="13" spans="2:4" ht="45">
      <c r="B13" s="3" t="s">
        <v>0</v>
      </c>
      <c r="C13" s="3" t="s">
        <v>1</v>
      </c>
      <c r="D13" s="3" t="s">
        <v>20</v>
      </c>
    </row>
    <row r="14" spans="2:4">
      <c r="B14" s="3">
        <v>1</v>
      </c>
      <c r="C14" s="3">
        <v>49</v>
      </c>
      <c r="D14" s="6">
        <f>C14/C19*100</f>
        <v>29.166666666666668</v>
      </c>
    </row>
    <row r="15" spans="2:4">
      <c r="B15" s="3">
        <v>2</v>
      </c>
      <c r="C15" s="3">
        <v>100</v>
      </c>
      <c r="D15" s="6">
        <f>C15/C19*100</f>
        <v>59.523809523809526</v>
      </c>
    </row>
    <row r="16" spans="2:4">
      <c r="B16" s="3">
        <v>3</v>
      </c>
      <c r="C16" s="3">
        <v>18</v>
      </c>
      <c r="D16" s="6">
        <f>C16/C19*100</f>
        <v>10.714285714285714</v>
      </c>
    </row>
    <row r="17" spans="2:4">
      <c r="B17" s="3">
        <v>4</v>
      </c>
      <c r="C17" s="3">
        <v>0</v>
      </c>
      <c r="D17" s="6">
        <f>C17/C19*100</f>
        <v>0</v>
      </c>
    </row>
    <row r="18" spans="2:4">
      <c r="B18" s="3">
        <v>5</v>
      </c>
      <c r="C18" s="3">
        <v>1</v>
      </c>
      <c r="D18" s="6">
        <f>C18/C19*100</f>
        <v>0.59523809523809523</v>
      </c>
    </row>
    <row r="19" spans="2:4">
      <c r="B19" s="7" t="s">
        <v>2</v>
      </c>
      <c r="C19" s="3">
        <f>C14+C15+C16+C17+C18</f>
        <v>168</v>
      </c>
      <c r="D19" s="3">
        <f>D14+D15+D16+D17+D18</f>
        <v>100</v>
      </c>
    </row>
  </sheetData>
  <mergeCells count="4">
    <mergeCell ref="B1:D1"/>
    <mergeCell ref="B2:D2"/>
    <mergeCell ref="B11:D11"/>
    <mergeCell ref="B12:D12"/>
  </mergeCells>
  <pageMargins left="0.7" right="0.7" top="0.75" bottom="0.75" header="0.3" footer="0.3"/>
  <pageSetup paperSize="9" orientation="portrait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B1:D22"/>
  <sheetViews>
    <sheetView topLeftCell="A31" workbookViewId="0">
      <selection activeCell="B67" sqref="B67"/>
    </sheetView>
  </sheetViews>
  <sheetFormatPr defaultRowHeight="15"/>
  <cols>
    <col min="2" max="2" width="31.28515625" customWidth="1"/>
    <col min="3" max="3" width="11.140625" customWidth="1"/>
    <col min="4" max="4" width="14.85546875" customWidth="1"/>
  </cols>
  <sheetData>
    <row r="1" spans="2:4" ht="31.5" customHeight="1">
      <c r="B1" s="10" t="s">
        <v>11</v>
      </c>
      <c r="C1" s="10"/>
      <c r="D1" s="10"/>
    </row>
    <row r="2" spans="2:4">
      <c r="B2" s="11" t="s">
        <v>34</v>
      </c>
      <c r="C2" s="11"/>
      <c r="D2" s="11"/>
    </row>
    <row r="3" spans="2:4" ht="45">
      <c r="B3" s="3" t="s">
        <v>12</v>
      </c>
      <c r="C3" s="3" t="s">
        <v>8</v>
      </c>
      <c r="D3" s="3" t="s">
        <v>20</v>
      </c>
    </row>
    <row r="4" spans="2:4" ht="31.5" customHeight="1">
      <c r="B4" s="3" t="s">
        <v>13</v>
      </c>
      <c r="C4" s="3">
        <v>16</v>
      </c>
      <c r="D4" s="6">
        <f>C4/C10*100</f>
        <v>23.188405797101449</v>
      </c>
    </row>
    <row r="5" spans="2:4" ht="30">
      <c r="B5" s="3" t="s">
        <v>14</v>
      </c>
      <c r="C5" s="3">
        <v>12</v>
      </c>
      <c r="D5" s="6">
        <f>C5/C10*100</f>
        <v>17.391304347826086</v>
      </c>
    </row>
    <row r="6" spans="2:4" ht="30">
      <c r="B6" s="3" t="s">
        <v>15</v>
      </c>
      <c r="C6" s="3">
        <v>76</v>
      </c>
      <c r="D6" s="6">
        <f>C6/C8*100</f>
        <v>1900</v>
      </c>
    </row>
    <row r="7" spans="2:4">
      <c r="B7" s="3" t="s">
        <v>16</v>
      </c>
      <c r="C7" s="3">
        <v>3</v>
      </c>
      <c r="D7" s="6">
        <f>C7/C8*100</f>
        <v>75</v>
      </c>
    </row>
    <row r="8" spans="2:4" ht="30">
      <c r="B8" s="3" t="s">
        <v>17</v>
      </c>
      <c r="C8" s="3">
        <v>4</v>
      </c>
      <c r="D8" s="6">
        <f>C8/C10*100</f>
        <v>5.7971014492753623</v>
      </c>
    </row>
    <row r="9" spans="2:4" ht="33" customHeight="1">
      <c r="B9" s="3" t="s">
        <v>18</v>
      </c>
      <c r="C9" s="3">
        <v>37</v>
      </c>
      <c r="D9" s="6">
        <f>C9/C10*100</f>
        <v>53.623188405797109</v>
      </c>
    </row>
    <row r="10" spans="2:4">
      <c r="B10" s="3" t="s">
        <v>2</v>
      </c>
      <c r="C10" s="3">
        <f>C4+C5+C8+C9</f>
        <v>69</v>
      </c>
      <c r="D10" s="3">
        <f>D4+D5+D8+D9</f>
        <v>100</v>
      </c>
    </row>
    <row r="11" spans="2:4">
      <c r="B11" s="5"/>
      <c r="C11" s="5"/>
      <c r="D11" s="5"/>
    </row>
    <row r="12" spans="2:4">
      <c r="B12" s="5"/>
      <c r="C12" s="5"/>
      <c r="D12" s="5"/>
    </row>
    <row r="13" spans="2:4" ht="30.75" customHeight="1">
      <c r="B13" s="10" t="s">
        <v>19</v>
      </c>
      <c r="C13" s="10"/>
      <c r="D13" s="10"/>
    </row>
    <row r="14" spans="2:4">
      <c r="B14" s="11" t="s">
        <v>34</v>
      </c>
      <c r="C14" s="11"/>
      <c r="D14" s="11"/>
    </row>
    <row r="15" spans="2:4" ht="45">
      <c r="B15" s="3" t="s">
        <v>12</v>
      </c>
      <c r="C15" s="3" t="s">
        <v>8</v>
      </c>
      <c r="D15" s="3" t="s">
        <v>20</v>
      </c>
    </row>
    <row r="16" spans="2:4" ht="30">
      <c r="B16" s="3" t="s">
        <v>13</v>
      </c>
      <c r="C16" s="3">
        <v>9</v>
      </c>
      <c r="D16" s="6">
        <f>C16/C22*100</f>
        <v>21.951219512195124</v>
      </c>
    </row>
    <row r="17" spans="2:4" ht="30">
      <c r="B17" s="3" t="s">
        <v>14</v>
      </c>
      <c r="C17" s="3">
        <v>6</v>
      </c>
      <c r="D17" s="6">
        <f>C17/C22*100</f>
        <v>14.634146341463413</v>
      </c>
    </row>
    <row r="18" spans="2:4" ht="30">
      <c r="B18" s="3" t="s">
        <v>15</v>
      </c>
      <c r="C18" s="3">
        <v>68</v>
      </c>
      <c r="D18" s="6">
        <f>C18/C20*100</f>
        <v>3400</v>
      </c>
    </row>
    <row r="19" spans="2:4">
      <c r="B19" s="3" t="s">
        <v>16</v>
      </c>
      <c r="C19" s="3">
        <v>2</v>
      </c>
      <c r="D19" s="6">
        <f>C19/C20*100</f>
        <v>100</v>
      </c>
    </row>
    <row r="20" spans="2:4" ht="30">
      <c r="B20" s="3" t="s">
        <v>17</v>
      </c>
      <c r="C20" s="3">
        <v>2</v>
      </c>
      <c r="D20" s="6">
        <f>C20/C22*100</f>
        <v>4.8780487804878048</v>
      </c>
    </row>
    <row r="21" spans="2:4" ht="33.75" customHeight="1">
      <c r="B21" s="3" t="s">
        <v>18</v>
      </c>
      <c r="C21" s="3">
        <v>24</v>
      </c>
      <c r="D21" s="6">
        <f>C21/C22*100</f>
        <v>58.536585365853654</v>
      </c>
    </row>
    <row r="22" spans="2:4">
      <c r="B22" s="3" t="s">
        <v>2</v>
      </c>
      <c r="C22" s="3">
        <f>C16+C17+C20+C21</f>
        <v>41</v>
      </c>
      <c r="D22" s="3">
        <f>D16+D17+D20+D21</f>
        <v>100</v>
      </c>
    </row>
  </sheetData>
  <mergeCells count="4">
    <mergeCell ref="B1:D1"/>
    <mergeCell ref="B2:D2"/>
    <mergeCell ref="B13:D13"/>
    <mergeCell ref="B14:D14"/>
  </mergeCells>
  <pageMargins left="0.7" right="0.7" top="0.75" bottom="0.75" header="0.3" footer="0.3"/>
  <pageSetup paperSize="9" orientation="portrait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C1:F39"/>
  <sheetViews>
    <sheetView topLeftCell="A31" workbookViewId="0">
      <selection activeCell="F13" sqref="F13"/>
    </sheetView>
  </sheetViews>
  <sheetFormatPr defaultRowHeight="15"/>
  <cols>
    <col min="1" max="1" width="5.28515625" customWidth="1"/>
    <col min="2" max="2" width="6.85546875" customWidth="1"/>
    <col min="3" max="3" width="19.28515625" customWidth="1"/>
    <col min="4" max="4" width="14.7109375" customWidth="1"/>
    <col min="5" max="5" width="14.42578125" customWidth="1"/>
    <col min="6" max="6" width="15.140625" customWidth="1"/>
  </cols>
  <sheetData>
    <row r="1" spans="3:6" ht="32.25" customHeight="1">
      <c r="C1" s="11" t="s">
        <v>30</v>
      </c>
      <c r="D1" s="11"/>
      <c r="E1" s="11"/>
      <c r="F1" s="11"/>
    </row>
    <row r="2" spans="3:6">
      <c r="C2" s="1"/>
      <c r="D2" s="13" t="s">
        <v>29</v>
      </c>
      <c r="E2" s="13"/>
      <c r="F2" s="13"/>
    </row>
    <row r="3" spans="3:6">
      <c r="C3" s="1" t="s">
        <v>27</v>
      </c>
      <c r="D3" s="9" t="s">
        <v>35</v>
      </c>
      <c r="E3" s="9" t="s">
        <v>36</v>
      </c>
      <c r="F3" s="9" t="s">
        <v>37</v>
      </c>
    </row>
    <row r="4" spans="3:6">
      <c r="C4" s="1" t="s">
        <v>4</v>
      </c>
      <c r="D4" s="2">
        <f>'по группам2009-2010'!C4</f>
        <v>137</v>
      </c>
      <c r="E4" s="2">
        <f>'по группам2010-2011'!C4</f>
        <v>106</v>
      </c>
      <c r="F4" s="2">
        <f>'по группам2011-2012'!C4</f>
        <v>125</v>
      </c>
    </row>
    <row r="5" spans="3:6">
      <c r="C5" s="1" t="s">
        <v>28</v>
      </c>
      <c r="D5" s="2">
        <f>'по группам2009-2010'!C5</f>
        <v>6</v>
      </c>
      <c r="E5" s="2">
        <f>'по группам2010-2011'!C5</f>
        <v>57</v>
      </c>
      <c r="F5" s="2">
        <f>'по группам2011-2012'!C5</f>
        <v>53</v>
      </c>
    </row>
    <row r="6" spans="3:6">
      <c r="C6" s="1" t="s">
        <v>6</v>
      </c>
      <c r="D6" s="2">
        <f>'по группам2009-2010'!C6</f>
        <v>0</v>
      </c>
      <c r="E6" s="2">
        <f>'по группам2010-2011'!C6</f>
        <v>26</v>
      </c>
      <c r="F6" s="2">
        <f>'по группам2011-2012'!C6</f>
        <v>26</v>
      </c>
    </row>
    <row r="7" spans="3:6">
      <c r="C7" s="1" t="s">
        <v>7</v>
      </c>
      <c r="D7" s="2">
        <f>'по группам2009-2010'!C7</f>
        <v>1</v>
      </c>
      <c r="E7" s="2">
        <f>'по группам2010-2011'!C7</f>
        <v>2</v>
      </c>
      <c r="F7" s="2">
        <f>'по группам2011-2012'!C7</f>
        <v>13</v>
      </c>
    </row>
    <row r="8" spans="3:6">
      <c r="C8" s="8" t="s">
        <v>2</v>
      </c>
      <c r="D8" s="2">
        <f>D4+D5+D6+D7</f>
        <v>144</v>
      </c>
      <c r="E8" s="2">
        <f t="shared" ref="E8:F8" si="0">E4+E5+E6+E7</f>
        <v>191</v>
      </c>
      <c r="F8" s="2">
        <f t="shared" si="0"/>
        <v>217</v>
      </c>
    </row>
    <row r="11" spans="3:6" ht="27.75" customHeight="1">
      <c r="C11" s="11" t="s">
        <v>31</v>
      </c>
      <c r="D11" s="11"/>
      <c r="E11" s="11"/>
      <c r="F11" s="11"/>
    </row>
    <row r="12" spans="3:6">
      <c r="C12" s="1"/>
      <c r="D12" s="13" t="s">
        <v>29</v>
      </c>
      <c r="E12" s="13"/>
      <c r="F12" s="13"/>
    </row>
    <row r="13" spans="3:6">
      <c r="C13" s="1" t="s">
        <v>27</v>
      </c>
      <c r="D13" s="9" t="s">
        <v>35</v>
      </c>
      <c r="E13" s="9" t="s">
        <v>36</v>
      </c>
      <c r="F13" s="9" t="s">
        <v>37</v>
      </c>
    </row>
    <row r="14" spans="3:6">
      <c r="C14" s="1" t="s">
        <v>4</v>
      </c>
      <c r="D14" s="2">
        <f>'по группам2009-2010'!C14</f>
        <v>141</v>
      </c>
      <c r="E14" s="2">
        <f>'по группам2010-2011'!C14</f>
        <v>126</v>
      </c>
      <c r="F14" s="2">
        <f>'по группам2011-2012'!C14</f>
        <v>199</v>
      </c>
    </row>
    <row r="15" spans="3:6">
      <c r="C15" s="1" t="s">
        <v>28</v>
      </c>
      <c r="D15" s="2">
        <f>'по группам2009-2010'!C15</f>
        <v>7</v>
      </c>
      <c r="E15" s="2">
        <f>'по группам2010-2011'!C15</f>
        <v>29</v>
      </c>
      <c r="F15" s="2">
        <f>'по группам2011-2012'!C15</f>
        <v>31</v>
      </c>
    </row>
    <row r="16" spans="3:6">
      <c r="C16" s="1" t="s">
        <v>6</v>
      </c>
      <c r="D16" s="2">
        <f>'по группам2009-2010'!C16</f>
        <v>1</v>
      </c>
      <c r="E16" s="2">
        <f>'по группам2010-2011'!C16</f>
        <v>7</v>
      </c>
      <c r="F16" s="2">
        <f>'по группам2011-2012'!C16</f>
        <v>6</v>
      </c>
    </row>
    <row r="17" spans="3:6">
      <c r="C17" s="1" t="s">
        <v>7</v>
      </c>
      <c r="D17" s="2">
        <f>'по группам2009-2010'!C17</f>
        <v>2</v>
      </c>
      <c r="E17" s="2">
        <f>'по группам2010-2011'!C17</f>
        <v>6</v>
      </c>
      <c r="F17" s="2">
        <f>'по группам2011-2012'!C17</f>
        <v>7</v>
      </c>
    </row>
    <row r="18" spans="3:6">
      <c r="C18" s="8" t="s">
        <v>2</v>
      </c>
      <c r="D18" s="2">
        <f>D14+D15+D16+D17</f>
        <v>151</v>
      </c>
      <c r="E18" s="2">
        <f t="shared" ref="E18" si="1">E14+E15+E16+E17</f>
        <v>168</v>
      </c>
      <c r="F18" s="2">
        <f t="shared" ref="F18" si="2">F14+F15+F16+F17</f>
        <v>243</v>
      </c>
    </row>
    <row r="21" spans="3:6" ht="31.5" customHeight="1">
      <c r="C21" s="12" t="s">
        <v>32</v>
      </c>
      <c r="D21" s="12"/>
      <c r="E21" s="12"/>
      <c r="F21" s="12"/>
    </row>
    <row r="39" spans="3:6" ht="31.5" customHeight="1">
      <c r="C39" s="12" t="s">
        <v>33</v>
      </c>
      <c r="D39" s="12"/>
      <c r="E39" s="12"/>
      <c r="F39" s="12"/>
    </row>
  </sheetData>
  <mergeCells count="6">
    <mergeCell ref="C39:F39"/>
    <mergeCell ref="D2:F2"/>
    <mergeCell ref="C1:F1"/>
    <mergeCell ref="C11:F11"/>
    <mergeCell ref="D12:F12"/>
    <mergeCell ref="C21:F21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C1:F18"/>
  <sheetViews>
    <sheetView workbookViewId="0">
      <selection activeCell="F13" sqref="F13"/>
    </sheetView>
  </sheetViews>
  <sheetFormatPr defaultRowHeight="15"/>
  <cols>
    <col min="1" max="1" width="5.28515625" customWidth="1"/>
    <col min="2" max="2" width="6.85546875" customWidth="1"/>
    <col min="3" max="3" width="19.28515625" customWidth="1"/>
    <col min="4" max="4" width="14.7109375" customWidth="1"/>
    <col min="5" max="5" width="14.42578125" customWidth="1"/>
    <col min="6" max="6" width="15.140625" customWidth="1"/>
  </cols>
  <sheetData>
    <row r="1" spans="3:6" ht="32.25" customHeight="1">
      <c r="C1" s="12" t="s">
        <v>30</v>
      </c>
      <c r="D1" s="12"/>
      <c r="E1" s="12"/>
      <c r="F1" s="12"/>
    </row>
    <row r="2" spans="3:6">
      <c r="C2" s="1"/>
      <c r="D2" s="13" t="s">
        <v>29</v>
      </c>
      <c r="E2" s="13"/>
      <c r="F2" s="13"/>
    </row>
    <row r="3" spans="3:6">
      <c r="C3" s="1" t="s">
        <v>27</v>
      </c>
      <c r="D3" s="9" t="s">
        <v>35</v>
      </c>
      <c r="E3" s="9" t="s">
        <v>36</v>
      </c>
      <c r="F3" s="9" t="s">
        <v>37</v>
      </c>
    </row>
    <row r="4" spans="3:6">
      <c r="C4" s="1" t="s">
        <v>4</v>
      </c>
      <c r="D4" s="2">
        <f>'по группам2009-2010'!C4</f>
        <v>137</v>
      </c>
      <c r="E4" s="2">
        <f>'по группам2010-2011'!C4</f>
        <v>106</v>
      </c>
      <c r="F4" s="2">
        <f>'по группам2011-2012'!C4</f>
        <v>125</v>
      </c>
    </row>
    <row r="5" spans="3:6">
      <c r="C5" s="1" t="s">
        <v>28</v>
      </c>
      <c r="D5" s="2">
        <f>'по группам2009-2010'!C5</f>
        <v>6</v>
      </c>
      <c r="E5" s="2">
        <f>'по группам2010-2011'!C5</f>
        <v>57</v>
      </c>
      <c r="F5" s="2">
        <f>'по группам2011-2012'!C5</f>
        <v>53</v>
      </c>
    </row>
    <row r="6" spans="3:6">
      <c r="C6" s="1" t="s">
        <v>6</v>
      </c>
      <c r="D6" s="2">
        <f>'по группам2009-2010'!C6</f>
        <v>0</v>
      </c>
      <c r="E6" s="2">
        <f>'по группам2010-2011'!C6</f>
        <v>26</v>
      </c>
      <c r="F6" s="2">
        <f>'по группам2011-2012'!C6</f>
        <v>26</v>
      </c>
    </row>
    <row r="7" spans="3:6">
      <c r="C7" s="1" t="s">
        <v>7</v>
      </c>
      <c r="D7" s="2">
        <f>'по группам2009-2010'!C7</f>
        <v>1</v>
      </c>
      <c r="E7" s="2">
        <f>'по группам2010-2011'!C7</f>
        <v>2</v>
      </c>
      <c r="F7" s="2">
        <f>'по группам2011-2012'!C7</f>
        <v>13</v>
      </c>
    </row>
    <row r="8" spans="3:6">
      <c r="C8" s="8" t="s">
        <v>2</v>
      </c>
      <c r="D8" s="2">
        <f>D4+D5+D6+D7</f>
        <v>144</v>
      </c>
      <c r="E8" s="2">
        <f t="shared" ref="E8:F8" si="0">E4+E5+E6+E7</f>
        <v>191</v>
      </c>
      <c r="F8" s="2">
        <f t="shared" si="0"/>
        <v>217</v>
      </c>
    </row>
    <row r="11" spans="3:6" ht="27.75" customHeight="1">
      <c r="C11" s="11" t="s">
        <v>31</v>
      </c>
      <c r="D11" s="11"/>
      <c r="E11" s="11"/>
      <c r="F11" s="11"/>
    </row>
    <row r="12" spans="3:6">
      <c r="C12" s="1"/>
      <c r="D12" s="13" t="s">
        <v>29</v>
      </c>
      <c r="E12" s="13"/>
      <c r="F12" s="13"/>
    </row>
    <row r="13" spans="3:6">
      <c r="C13" s="1" t="s">
        <v>27</v>
      </c>
      <c r="D13" s="9" t="s">
        <v>35</v>
      </c>
      <c r="E13" s="9" t="s">
        <v>36</v>
      </c>
      <c r="F13" s="9" t="s">
        <v>37</v>
      </c>
    </row>
    <row r="14" spans="3:6">
      <c r="C14" s="1" t="s">
        <v>4</v>
      </c>
      <c r="D14" s="2">
        <f>'по группам2009-2010'!C14</f>
        <v>141</v>
      </c>
      <c r="E14" s="2">
        <f>'по группам2010-2011'!C14</f>
        <v>126</v>
      </c>
      <c r="F14" s="2">
        <f>'по группам2011-2012'!C14</f>
        <v>199</v>
      </c>
    </row>
    <row r="15" spans="3:6">
      <c r="C15" s="1" t="s">
        <v>28</v>
      </c>
      <c r="D15" s="2">
        <f>'по группам2009-2010'!C15</f>
        <v>7</v>
      </c>
      <c r="E15" s="2">
        <f>'по группам2010-2011'!C15</f>
        <v>29</v>
      </c>
      <c r="F15" s="2">
        <f>'по группам2011-2012'!C15</f>
        <v>31</v>
      </c>
    </row>
    <row r="16" spans="3:6">
      <c r="C16" s="1" t="s">
        <v>6</v>
      </c>
      <c r="D16" s="2">
        <f>'по группам2009-2010'!C16</f>
        <v>1</v>
      </c>
      <c r="E16" s="2">
        <f>'по группам2010-2011'!C16</f>
        <v>7</v>
      </c>
      <c r="F16" s="2">
        <f>'по группам2011-2012'!C16</f>
        <v>6</v>
      </c>
    </row>
    <row r="17" spans="3:6">
      <c r="C17" s="1" t="s">
        <v>7</v>
      </c>
      <c r="D17" s="2">
        <f>'по группам2009-2010'!C17</f>
        <v>2</v>
      </c>
      <c r="E17" s="2">
        <f>'по группам2010-2011'!C17</f>
        <v>6</v>
      </c>
      <c r="F17" s="2">
        <f>'по группам2011-2012'!C17</f>
        <v>7</v>
      </c>
    </row>
    <row r="18" spans="3:6">
      <c r="C18" s="8" t="s">
        <v>2</v>
      </c>
      <c r="D18" s="2">
        <f>D14+D15+D16+D17</f>
        <v>151</v>
      </c>
      <c r="E18" s="2">
        <f t="shared" ref="E18:F18" si="1">E14+E15+E16+E17</f>
        <v>168</v>
      </c>
      <c r="F18" s="2">
        <f t="shared" si="1"/>
        <v>243</v>
      </c>
    </row>
  </sheetData>
  <mergeCells count="4">
    <mergeCell ref="C1:F1"/>
    <mergeCell ref="D2:F2"/>
    <mergeCell ref="C11:F11"/>
    <mergeCell ref="D12:F12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анализ 2011-2012</vt:lpstr>
      <vt:lpstr>по группам2011-2012</vt:lpstr>
      <vt:lpstr>по видам2011-2012</vt:lpstr>
      <vt:lpstr>по группам2009-2010</vt:lpstr>
      <vt:lpstr>анализ 2009-2010</vt:lpstr>
      <vt:lpstr>по видам2009-2010 </vt:lpstr>
      <vt:lpstr>по группам2010-2011</vt:lpstr>
      <vt:lpstr>анализ 2010-2011</vt:lpstr>
      <vt:lpstr>по видам2019-2022</vt:lpstr>
      <vt:lpstr>динамика по годам</vt:lpstr>
      <vt:lpstr>график по годам</vt:lpstr>
      <vt:lpstr>Лист9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2023-03-21T10:22:16Z</dcterms:modified>
</cp:coreProperties>
</file>